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F931D74D-69AF-4BEA-BC75-6897DC4251D1}" xr6:coauthVersionLast="47" xr6:coauthVersionMax="47" xr10:uidLastSave="{00000000-0000-0000-0000-000000000000}"/>
  <bookViews>
    <workbookView xWindow="-120" yWindow="-120" windowWidth="29040" windowHeight="15840" tabRatio="817" activeTab="23" xr2:uid="{00000000-000D-0000-FFFF-FFFF00000000}"/>
  </bookViews>
  <sheets>
    <sheet name="К1" sheetId="39" r:id="rId1"/>
    <sheet name="К1&quot;" sheetId="139" r:id="rId2"/>
    <sheet name="К1.1" sheetId="140" r:id="rId3"/>
    <sheet name="К2" sheetId="141" r:id="rId4"/>
    <sheet name="К2&quot;" sheetId="142" r:id="rId5"/>
    <sheet name="К2.1" sheetId="143" r:id="rId6"/>
    <sheet name="К3" sheetId="144" r:id="rId7"/>
    <sheet name="К3&quot;" sheetId="145" r:id="rId8"/>
    <sheet name="К3.1" sheetId="146" r:id="rId9"/>
    <sheet name="К4" sheetId="147" r:id="rId10"/>
    <sheet name="К4&quot;" sheetId="148" r:id="rId11"/>
    <sheet name="К4.1" sheetId="149" r:id="rId12"/>
    <sheet name="К5" sheetId="150" r:id="rId13"/>
    <sheet name="К5&quot;" sheetId="151" r:id="rId14"/>
    <sheet name="К5.1" sheetId="152" r:id="rId15"/>
    <sheet name="К6" sheetId="153" r:id="rId16"/>
    <sheet name="К6&quot;" sheetId="154" r:id="rId17"/>
    <sheet name="К6.1" sheetId="155" r:id="rId18"/>
    <sheet name="К7" sheetId="156" r:id="rId19"/>
    <sheet name="К7&quot;" sheetId="157" r:id="rId20"/>
    <sheet name="К7.1" sheetId="158" r:id="rId21"/>
    <sheet name="К8" sheetId="159" r:id="rId22"/>
    <sheet name="К8&quot;" sheetId="160" r:id="rId23"/>
    <sheet name="К8.1" sheetId="161" r:id="rId2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9" l="1"/>
  <c r="N16" i="139"/>
  <c r="N16" i="140"/>
  <c r="N16" i="141"/>
  <c r="N16" i="142"/>
  <c r="N16" i="143"/>
  <c r="N16" i="144"/>
  <c r="N16" i="145"/>
  <c r="N16" i="146"/>
  <c r="N16" i="147"/>
  <c r="N16" i="148"/>
  <c r="N16" i="149"/>
  <c r="N16" i="150"/>
  <c r="N16" i="151"/>
  <c r="N16" i="152"/>
  <c r="N16" i="153"/>
  <c r="N16" i="154"/>
  <c r="N38" i="154" s="1"/>
  <c r="E39" i="154" s="1"/>
  <c r="N16" i="155"/>
  <c r="N16" i="156"/>
  <c r="R16" i="156" s="1"/>
  <c r="H16" i="156" s="1"/>
  <c r="N16" i="157"/>
  <c r="N38" i="157" s="1"/>
  <c r="E39" i="157" s="1"/>
  <c r="N16" i="158"/>
  <c r="D16" i="158" s="1"/>
  <c r="N16" i="159"/>
  <c r="D16" i="159" s="1"/>
  <c r="N16" i="160"/>
  <c r="N16" i="161"/>
  <c r="D16" i="161" s="1"/>
  <c r="R43" i="161"/>
  <c r="P43" i="161"/>
  <c r="N43" i="161"/>
  <c r="H43" i="161"/>
  <c r="G43" i="161"/>
  <c r="R42" i="161"/>
  <c r="I43" i="161" s="1"/>
  <c r="P42" i="161"/>
  <c r="N42" i="161"/>
  <c r="E43" i="161" s="1"/>
  <c r="C43" i="161" s="1"/>
  <c r="H42" i="161"/>
  <c r="R41" i="161"/>
  <c r="I42" i="161" s="1"/>
  <c r="P41" i="161"/>
  <c r="G42" i="161" s="1"/>
  <c r="N41" i="161"/>
  <c r="E42" i="161" s="1"/>
  <c r="H41" i="161"/>
  <c r="E41" i="161"/>
  <c r="P40" i="161"/>
  <c r="G41" i="161" s="1"/>
  <c r="C41" i="161" s="1"/>
  <c r="N40" i="161"/>
  <c r="H40" i="161"/>
  <c r="G40" i="161"/>
  <c r="R39" i="161"/>
  <c r="I40" i="161" s="1"/>
  <c r="P39" i="161"/>
  <c r="I39" i="161"/>
  <c r="H39" i="161"/>
  <c r="R38" i="161"/>
  <c r="P38" i="161"/>
  <c r="G39" i="161" s="1"/>
  <c r="N38" i="161"/>
  <c r="E39" i="161" s="1"/>
  <c r="J28" i="161"/>
  <c r="H28" i="161"/>
  <c r="J27" i="161"/>
  <c r="H27" i="161"/>
  <c r="J26" i="161"/>
  <c r="H26" i="161"/>
  <c r="J25" i="161"/>
  <c r="H25" i="161"/>
  <c r="J24" i="161"/>
  <c r="H24" i="161"/>
  <c r="J23" i="161"/>
  <c r="H23" i="161"/>
  <c r="J22" i="161"/>
  <c r="D22" i="161"/>
  <c r="H22" i="161" s="1"/>
  <c r="J21" i="161"/>
  <c r="H21" i="161"/>
  <c r="F21" i="161"/>
  <c r="D21" i="161"/>
  <c r="J20" i="161"/>
  <c r="H20" i="161"/>
  <c r="F20" i="161"/>
  <c r="D20" i="161"/>
  <c r="AA19" i="161"/>
  <c r="Y19" i="161"/>
  <c r="AC19" i="161" s="1"/>
  <c r="T19" i="161"/>
  <c r="R19" i="161"/>
  <c r="D19" i="161"/>
  <c r="Y18" i="161"/>
  <c r="F18" i="161" s="1"/>
  <c r="W18" i="161"/>
  <c r="R40" i="161" s="1"/>
  <c r="I41" i="161" s="1"/>
  <c r="T18" i="161"/>
  <c r="R18" i="161"/>
  <c r="AC17" i="161"/>
  <c r="J17" i="161" s="1"/>
  <c r="AA17" i="161"/>
  <c r="Y17" i="161"/>
  <c r="T17" i="161"/>
  <c r="R17" i="161"/>
  <c r="H17" i="161" s="1"/>
  <c r="N17" i="161"/>
  <c r="N39" i="161" s="1"/>
  <c r="E40" i="161" s="1"/>
  <c r="C40" i="161" s="1"/>
  <c r="F17" i="161"/>
  <c r="AA16" i="161"/>
  <c r="Y16" i="161"/>
  <c r="AC16" i="161" s="1"/>
  <c r="T16" i="161"/>
  <c r="J16" i="161" s="1"/>
  <c r="R16" i="161"/>
  <c r="H16" i="161" s="1"/>
  <c r="F16" i="161"/>
  <c r="J14" i="161"/>
  <c r="D14" i="161"/>
  <c r="H14" i="161" s="1"/>
  <c r="J13" i="161"/>
  <c r="D13" i="161"/>
  <c r="J12" i="161"/>
  <c r="H12" i="161"/>
  <c r="D12" i="161"/>
  <c r="J11" i="161"/>
  <c r="H11" i="161"/>
  <c r="J9" i="161"/>
  <c r="H9" i="161"/>
  <c r="Q2" i="161"/>
  <c r="P2" i="161"/>
  <c r="O2" i="161"/>
  <c r="N2" i="161"/>
  <c r="K2" i="161" s="1"/>
  <c r="D2" i="161" s="1"/>
  <c r="R43" i="160"/>
  <c r="P43" i="160"/>
  <c r="N43" i="160"/>
  <c r="H43" i="160"/>
  <c r="G43" i="160"/>
  <c r="R42" i="160"/>
  <c r="I43" i="160" s="1"/>
  <c r="P42" i="160"/>
  <c r="N42" i="160"/>
  <c r="E43" i="160" s="1"/>
  <c r="H42" i="160"/>
  <c r="E42" i="160"/>
  <c r="R41" i="160"/>
  <c r="I42" i="160" s="1"/>
  <c r="P41" i="160"/>
  <c r="G42" i="160" s="1"/>
  <c r="C42" i="160" s="1"/>
  <c r="N41" i="160"/>
  <c r="H41" i="160"/>
  <c r="E41" i="160"/>
  <c r="R40" i="160"/>
  <c r="I41" i="160" s="1"/>
  <c r="P40" i="160"/>
  <c r="G41" i="160" s="1"/>
  <c r="N40" i="160"/>
  <c r="H40" i="160"/>
  <c r="G40" i="160"/>
  <c r="R39" i="160"/>
  <c r="I40" i="160" s="1"/>
  <c r="P39" i="160"/>
  <c r="N39" i="160"/>
  <c r="E40" i="160" s="1"/>
  <c r="H39" i="160"/>
  <c r="R38" i="160"/>
  <c r="I39" i="160" s="1"/>
  <c r="P38" i="160"/>
  <c r="G39" i="160" s="1"/>
  <c r="N38" i="160"/>
  <c r="E39" i="160" s="1"/>
  <c r="J28" i="160"/>
  <c r="H28" i="160"/>
  <c r="J27" i="160"/>
  <c r="H27" i="160"/>
  <c r="J26" i="160"/>
  <c r="H26" i="160"/>
  <c r="J25" i="160"/>
  <c r="H25" i="160"/>
  <c r="J24" i="160"/>
  <c r="H24" i="160"/>
  <c r="J23" i="160"/>
  <c r="H23" i="160"/>
  <c r="J22" i="160"/>
  <c r="D22" i="160"/>
  <c r="H22" i="160" s="1"/>
  <c r="J21" i="160"/>
  <c r="H21" i="160"/>
  <c r="F21" i="160"/>
  <c r="D21" i="160"/>
  <c r="J20" i="160"/>
  <c r="H20" i="160"/>
  <c r="F20" i="160"/>
  <c r="D20" i="160"/>
  <c r="AA19" i="160"/>
  <c r="Y19" i="160"/>
  <c r="AC19" i="160" s="1"/>
  <c r="T19" i="160"/>
  <c r="R19" i="160"/>
  <c r="H19" i="160" s="1"/>
  <c r="D19" i="160"/>
  <c r="AA18" i="160"/>
  <c r="Y18" i="160"/>
  <c r="F18" i="160" s="1"/>
  <c r="W18" i="160"/>
  <c r="T18" i="160"/>
  <c r="R18" i="160"/>
  <c r="H18" i="160"/>
  <c r="D18" i="160"/>
  <c r="AA17" i="160"/>
  <c r="Y17" i="160"/>
  <c r="AC17" i="160" s="1"/>
  <c r="T17" i="160"/>
  <c r="R17" i="160"/>
  <c r="N17" i="160"/>
  <c r="F17" i="160"/>
  <c r="D17" i="160"/>
  <c r="AA16" i="160"/>
  <c r="Y16" i="160"/>
  <c r="F16" i="160" s="1"/>
  <c r="T16" i="160"/>
  <c r="R16" i="160"/>
  <c r="D16" i="160"/>
  <c r="J14" i="160"/>
  <c r="D14" i="160"/>
  <c r="H14" i="160" s="1"/>
  <c r="J13" i="160"/>
  <c r="D13" i="160"/>
  <c r="H13" i="160" s="1"/>
  <c r="J12" i="160"/>
  <c r="D12" i="160"/>
  <c r="J11" i="160"/>
  <c r="H11" i="160"/>
  <c r="J9" i="160"/>
  <c r="H9" i="160"/>
  <c r="Q2" i="160"/>
  <c r="P2" i="160"/>
  <c r="K2" i="160" s="1"/>
  <c r="D2" i="160" s="1"/>
  <c r="O2" i="160"/>
  <c r="N2" i="160"/>
  <c r="R43" i="159"/>
  <c r="P43" i="159"/>
  <c r="N43" i="159"/>
  <c r="H43" i="159"/>
  <c r="G43" i="159"/>
  <c r="R42" i="159"/>
  <c r="I43" i="159" s="1"/>
  <c r="P42" i="159"/>
  <c r="N42" i="159"/>
  <c r="E43" i="159" s="1"/>
  <c r="C43" i="159" s="1"/>
  <c r="H42" i="159"/>
  <c r="G42" i="159"/>
  <c r="R41" i="159"/>
  <c r="I42" i="159" s="1"/>
  <c r="P41" i="159"/>
  <c r="N41" i="159"/>
  <c r="E42" i="159" s="1"/>
  <c r="C42" i="159" s="1"/>
  <c r="H41" i="159"/>
  <c r="G41" i="159"/>
  <c r="P40" i="159"/>
  <c r="N40" i="159"/>
  <c r="E41" i="159" s="1"/>
  <c r="C41" i="159" s="1"/>
  <c r="H40" i="159"/>
  <c r="G40" i="159"/>
  <c r="R39" i="159"/>
  <c r="I40" i="159" s="1"/>
  <c r="P39" i="159"/>
  <c r="H39" i="159"/>
  <c r="R38" i="159"/>
  <c r="I39" i="159" s="1"/>
  <c r="P38" i="159"/>
  <c r="G39" i="159" s="1"/>
  <c r="J28" i="159"/>
  <c r="H28" i="159"/>
  <c r="J27" i="159"/>
  <c r="H27" i="159"/>
  <c r="J26" i="159"/>
  <c r="H26" i="159"/>
  <c r="J25" i="159"/>
  <c r="H25" i="159"/>
  <c r="J24" i="159"/>
  <c r="H24" i="159"/>
  <c r="J23" i="159"/>
  <c r="H23" i="159"/>
  <c r="J22" i="159"/>
  <c r="D22" i="159"/>
  <c r="H22" i="159" s="1"/>
  <c r="J21" i="159"/>
  <c r="H21" i="159"/>
  <c r="F21" i="159"/>
  <c r="D21" i="159"/>
  <c r="J20" i="159"/>
  <c r="H20" i="159"/>
  <c r="F20" i="159"/>
  <c r="D20" i="159"/>
  <c r="AA19" i="159"/>
  <c r="Y19" i="159"/>
  <c r="AC19" i="159" s="1"/>
  <c r="T19" i="159"/>
  <c r="R19" i="159"/>
  <c r="H19" i="159" s="1"/>
  <c r="D19" i="159"/>
  <c r="Y18" i="159"/>
  <c r="F18" i="159" s="1"/>
  <c r="W18" i="159"/>
  <c r="R40" i="159" s="1"/>
  <c r="I41" i="159" s="1"/>
  <c r="T18" i="159"/>
  <c r="R18" i="159"/>
  <c r="AA17" i="159"/>
  <c r="Y17" i="159"/>
  <c r="AC17" i="159" s="1"/>
  <c r="J17" i="159" s="1"/>
  <c r="T17" i="159"/>
  <c r="R17" i="159"/>
  <c r="H17" i="159" s="1"/>
  <c r="N17" i="159"/>
  <c r="N39" i="159" s="1"/>
  <c r="E40" i="159" s="1"/>
  <c r="C40" i="159" s="1"/>
  <c r="F17" i="159"/>
  <c r="D17" i="159"/>
  <c r="AC16" i="159"/>
  <c r="AA16" i="159"/>
  <c r="Y16" i="159"/>
  <c r="T16" i="159"/>
  <c r="J16" i="159" s="1"/>
  <c r="R16" i="159"/>
  <c r="H16" i="159" s="1"/>
  <c r="F16" i="159"/>
  <c r="J14" i="159"/>
  <c r="H14" i="159"/>
  <c r="D14" i="159"/>
  <c r="J13" i="159"/>
  <c r="H13" i="159"/>
  <c r="D13" i="159"/>
  <c r="J12" i="159"/>
  <c r="H12" i="159"/>
  <c r="D12" i="159"/>
  <c r="J11" i="159"/>
  <c r="H11" i="159"/>
  <c r="J9" i="159"/>
  <c r="H9" i="159"/>
  <c r="Q2" i="159"/>
  <c r="P2" i="159"/>
  <c r="K2" i="159" s="1"/>
  <c r="D2" i="159" s="1"/>
  <c r="O2" i="159"/>
  <c r="N2" i="159"/>
  <c r="R43" i="158"/>
  <c r="P43" i="158"/>
  <c r="N43" i="158"/>
  <c r="H43" i="158"/>
  <c r="G43" i="158"/>
  <c r="E43" i="158"/>
  <c r="R42" i="158"/>
  <c r="I43" i="158" s="1"/>
  <c r="P42" i="158"/>
  <c r="N42" i="158"/>
  <c r="H42" i="158"/>
  <c r="R41" i="158"/>
  <c r="I42" i="158" s="1"/>
  <c r="P41" i="158"/>
  <c r="G42" i="158" s="1"/>
  <c r="N41" i="158"/>
  <c r="E42" i="158" s="1"/>
  <c r="C42" i="158" s="1"/>
  <c r="H41" i="158"/>
  <c r="E41" i="158"/>
  <c r="R40" i="158"/>
  <c r="I41" i="158" s="1"/>
  <c r="P40" i="158"/>
  <c r="G41" i="158" s="1"/>
  <c r="N40" i="158"/>
  <c r="H40" i="158"/>
  <c r="G40" i="158"/>
  <c r="R39" i="158"/>
  <c r="I40" i="158" s="1"/>
  <c r="P39" i="158"/>
  <c r="N39" i="158"/>
  <c r="E40" i="158" s="1"/>
  <c r="I39" i="158"/>
  <c r="H39" i="158"/>
  <c r="R38" i="158"/>
  <c r="P38" i="158"/>
  <c r="G39" i="158" s="1"/>
  <c r="N38" i="158"/>
  <c r="E39" i="158" s="1"/>
  <c r="J28" i="158"/>
  <c r="H28" i="158"/>
  <c r="J27" i="158"/>
  <c r="H27" i="158"/>
  <c r="J26" i="158"/>
  <c r="H26" i="158"/>
  <c r="J25" i="158"/>
  <c r="H25" i="158"/>
  <c r="J24" i="158"/>
  <c r="H24" i="158"/>
  <c r="J23" i="158"/>
  <c r="H23" i="158"/>
  <c r="J22" i="158"/>
  <c r="H22" i="158"/>
  <c r="D22" i="158"/>
  <c r="J21" i="158"/>
  <c r="H21" i="158"/>
  <c r="F21" i="158"/>
  <c r="D21" i="158"/>
  <c r="AC20" i="158"/>
  <c r="AA20" i="158"/>
  <c r="Y20" i="158"/>
  <c r="T20" i="158"/>
  <c r="J20" i="158" s="1"/>
  <c r="R20" i="158"/>
  <c r="H20" i="158"/>
  <c r="F20" i="158"/>
  <c r="D20" i="158"/>
  <c r="AA19" i="158"/>
  <c r="Y19" i="158"/>
  <c r="F19" i="158" s="1"/>
  <c r="T19" i="158"/>
  <c r="R19" i="158"/>
  <c r="H19" i="158"/>
  <c r="D19" i="158"/>
  <c r="AC18" i="158"/>
  <c r="AA18" i="158"/>
  <c r="Y18" i="158"/>
  <c r="F18" i="158" s="1"/>
  <c r="W18" i="158"/>
  <c r="T18" i="158"/>
  <c r="J18" i="158" s="1"/>
  <c r="R18" i="158"/>
  <c r="H18" i="158" s="1"/>
  <c r="D18" i="158"/>
  <c r="AA17" i="158"/>
  <c r="Y17" i="158"/>
  <c r="AC17" i="158" s="1"/>
  <c r="J17" i="158" s="1"/>
  <c r="T17" i="158"/>
  <c r="R17" i="158"/>
  <c r="H17" i="158" s="1"/>
  <c r="N17" i="158"/>
  <c r="D17" i="158" s="1"/>
  <c r="F17" i="158"/>
  <c r="AA16" i="158"/>
  <c r="Y16" i="158"/>
  <c r="F16" i="158" s="1"/>
  <c r="F29" i="158" s="1"/>
  <c r="T16" i="158"/>
  <c r="R16" i="158"/>
  <c r="H16" i="158" s="1"/>
  <c r="J14" i="158"/>
  <c r="H14" i="158"/>
  <c r="D14" i="158"/>
  <c r="J13" i="158"/>
  <c r="H13" i="158"/>
  <c r="D13" i="158"/>
  <c r="J12" i="158"/>
  <c r="H12" i="158"/>
  <c r="D12" i="158"/>
  <c r="J11" i="158"/>
  <c r="H11" i="158"/>
  <c r="J9" i="158"/>
  <c r="H9" i="158"/>
  <c r="Q2" i="158"/>
  <c r="P2" i="158" s="1"/>
  <c r="O2" i="158"/>
  <c r="N2" i="158"/>
  <c r="K2" i="158" s="1"/>
  <c r="D2" i="158" s="1"/>
  <c r="R43" i="157"/>
  <c r="P43" i="157"/>
  <c r="N43" i="157"/>
  <c r="H43" i="157"/>
  <c r="G43" i="157"/>
  <c r="R42" i="157"/>
  <c r="I43" i="157" s="1"/>
  <c r="P42" i="157"/>
  <c r="N42" i="157"/>
  <c r="E43" i="157" s="1"/>
  <c r="C43" i="157" s="1"/>
  <c r="H42" i="157"/>
  <c r="R41" i="157"/>
  <c r="I42" i="157" s="1"/>
  <c r="P41" i="157"/>
  <c r="G42" i="157" s="1"/>
  <c r="N41" i="157"/>
  <c r="E42" i="157" s="1"/>
  <c r="H41" i="157"/>
  <c r="R40" i="157"/>
  <c r="I41" i="157" s="1"/>
  <c r="P40" i="157"/>
  <c r="G41" i="157" s="1"/>
  <c r="N40" i="157"/>
  <c r="E41" i="157" s="1"/>
  <c r="C41" i="157" s="1"/>
  <c r="H40" i="157"/>
  <c r="G40" i="157"/>
  <c r="R39" i="157"/>
  <c r="I40" i="157" s="1"/>
  <c r="P39" i="157"/>
  <c r="N39" i="157"/>
  <c r="E40" i="157" s="1"/>
  <c r="H39" i="157"/>
  <c r="G39" i="157"/>
  <c r="R38" i="157"/>
  <c r="I39" i="157" s="1"/>
  <c r="P38" i="157"/>
  <c r="J28" i="157"/>
  <c r="H28" i="157"/>
  <c r="J27" i="157"/>
  <c r="H27" i="157"/>
  <c r="J26" i="157"/>
  <c r="H26" i="157"/>
  <c r="J25" i="157"/>
  <c r="H25" i="157"/>
  <c r="J24" i="157"/>
  <c r="H24" i="157"/>
  <c r="J23" i="157"/>
  <c r="H23" i="157"/>
  <c r="J22" i="157"/>
  <c r="D22" i="157"/>
  <c r="H22" i="157" s="1"/>
  <c r="J21" i="157"/>
  <c r="H21" i="157"/>
  <c r="F21" i="157"/>
  <c r="D21" i="157"/>
  <c r="AA20" i="157"/>
  <c r="Y20" i="157"/>
  <c r="AC20" i="157" s="1"/>
  <c r="T20" i="157"/>
  <c r="R20" i="157"/>
  <c r="H20" i="157" s="1"/>
  <c r="F20" i="157"/>
  <c r="D20" i="157"/>
  <c r="AA19" i="157"/>
  <c r="Y19" i="157"/>
  <c r="AC19" i="157" s="1"/>
  <c r="J19" i="157" s="1"/>
  <c r="T19" i="157"/>
  <c r="R19" i="157"/>
  <c r="H19" i="157"/>
  <c r="F19" i="157"/>
  <c r="D19" i="157"/>
  <c r="AA18" i="157"/>
  <c r="Y18" i="157"/>
  <c r="AC18" i="157" s="1"/>
  <c r="W18" i="157"/>
  <c r="T18" i="157"/>
  <c r="J18" i="157" s="1"/>
  <c r="R18" i="157"/>
  <c r="H18" i="157" s="1"/>
  <c r="D18" i="157"/>
  <c r="AC17" i="157"/>
  <c r="AA17" i="157"/>
  <c r="Y17" i="157"/>
  <c r="T17" i="157"/>
  <c r="R17" i="157"/>
  <c r="H17" i="157" s="1"/>
  <c r="N17" i="157"/>
  <c r="D17" i="157" s="1"/>
  <c r="F17" i="157"/>
  <c r="AA16" i="157"/>
  <c r="Y16" i="157"/>
  <c r="F16" i="157" s="1"/>
  <c r="T16" i="157"/>
  <c r="D16" i="157"/>
  <c r="J14" i="157"/>
  <c r="D14" i="157"/>
  <c r="H14" i="157" s="1"/>
  <c r="J13" i="157"/>
  <c r="H13" i="157"/>
  <c r="D13" i="157"/>
  <c r="J12" i="157"/>
  <c r="D12" i="157"/>
  <c r="J11" i="157"/>
  <c r="H11" i="157"/>
  <c r="J9" i="157"/>
  <c r="H9" i="157"/>
  <c r="Q2" i="157"/>
  <c r="P2" i="157" s="1"/>
  <c r="O2" i="157"/>
  <c r="N2" i="157"/>
  <c r="AA20" i="156"/>
  <c r="Y20" i="156"/>
  <c r="AC20" i="156" s="1"/>
  <c r="T20" i="156"/>
  <c r="R20" i="156"/>
  <c r="R43" i="156"/>
  <c r="P43" i="156"/>
  <c r="N43" i="156"/>
  <c r="H43" i="156"/>
  <c r="R42" i="156"/>
  <c r="I43" i="156" s="1"/>
  <c r="P42" i="156"/>
  <c r="G43" i="156" s="1"/>
  <c r="N42" i="156"/>
  <c r="E43" i="156" s="1"/>
  <c r="H42" i="156"/>
  <c r="R41" i="156"/>
  <c r="I42" i="156" s="1"/>
  <c r="P41" i="156"/>
  <c r="G42" i="156" s="1"/>
  <c r="N41" i="156"/>
  <c r="E42" i="156" s="1"/>
  <c r="C42" i="156" s="1"/>
  <c r="H41" i="156"/>
  <c r="E41" i="156"/>
  <c r="P40" i="156"/>
  <c r="G41" i="156" s="1"/>
  <c r="C41" i="156" s="1"/>
  <c r="N40" i="156"/>
  <c r="H40" i="156"/>
  <c r="R39" i="156"/>
  <c r="I40" i="156" s="1"/>
  <c r="P39" i="156"/>
  <c r="G40" i="156" s="1"/>
  <c r="I39" i="156"/>
  <c r="H39" i="156"/>
  <c r="R38" i="156"/>
  <c r="P38" i="156"/>
  <c r="G39" i="156" s="1"/>
  <c r="N38" i="156"/>
  <c r="E39" i="156" s="1"/>
  <c r="J28" i="156"/>
  <c r="H28" i="156"/>
  <c r="J27" i="156"/>
  <c r="H27" i="156"/>
  <c r="J26" i="156"/>
  <c r="H26" i="156"/>
  <c r="J25" i="156"/>
  <c r="H25" i="156"/>
  <c r="J24" i="156"/>
  <c r="H24" i="156"/>
  <c r="J23" i="156"/>
  <c r="H23" i="156"/>
  <c r="J22" i="156"/>
  <c r="H22" i="156"/>
  <c r="D22" i="156"/>
  <c r="J21" i="156"/>
  <c r="H21" i="156"/>
  <c r="F21" i="156"/>
  <c r="D21" i="156"/>
  <c r="D20" i="156"/>
  <c r="AA19" i="156"/>
  <c r="Y19" i="156"/>
  <c r="AC19" i="156" s="1"/>
  <c r="J19" i="156" s="1"/>
  <c r="T19" i="156"/>
  <c r="R19" i="156"/>
  <c r="H19" i="156" s="1"/>
  <c r="F19" i="156"/>
  <c r="D19" i="156"/>
  <c r="Y18" i="156"/>
  <c r="F18" i="156" s="1"/>
  <c r="W18" i="156"/>
  <c r="R40" i="156" s="1"/>
  <c r="I41" i="156" s="1"/>
  <c r="T18" i="156"/>
  <c r="R18" i="156"/>
  <c r="AC17" i="156"/>
  <c r="J17" i="156" s="1"/>
  <c r="AA17" i="156"/>
  <c r="Y17" i="156"/>
  <c r="F17" i="156" s="1"/>
  <c r="T17" i="156"/>
  <c r="R17" i="156"/>
  <c r="H17" i="156" s="1"/>
  <c r="N17" i="156"/>
  <c r="N39" i="156" s="1"/>
  <c r="E40" i="156" s="1"/>
  <c r="C40" i="156" s="1"/>
  <c r="D17" i="156"/>
  <c r="AA16" i="156"/>
  <c r="Y16" i="156"/>
  <c r="F16" i="156" s="1"/>
  <c r="T16" i="156"/>
  <c r="D16" i="156"/>
  <c r="J14" i="156"/>
  <c r="D14" i="156"/>
  <c r="H14" i="156" s="1"/>
  <c r="J13" i="156"/>
  <c r="D13" i="156"/>
  <c r="J12" i="156"/>
  <c r="D12" i="156"/>
  <c r="H12" i="156" s="1"/>
  <c r="J11" i="156"/>
  <c r="H11" i="156"/>
  <c r="J9" i="156"/>
  <c r="H9" i="156"/>
  <c r="Q2" i="156"/>
  <c r="P2" i="156"/>
  <c r="O2" i="156"/>
  <c r="N2" i="156"/>
  <c r="K2" i="156" s="1"/>
  <c r="D2" i="156" s="1"/>
  <c r="R43" i="155"/>
  <c r="P43" i="155"/>
  <c r="N43" i="155"/>
  <c r="H43" i="155"/>
  <c r="G43" i="155"/>
  <c r="R42" i="155"/>
  <c r="I43" i="155" s="1"/>
  <c r="P42" i="155"/>
  <c r="N42" i="155"/>
  <c r="E43" i="155" s="1"/>
  <c r="C43" i="155" s="1"/>
  <c r="H42" i="155"/>
  <c r="G42" i="155"/>
  <c r="R41" i="155"/>
  <c r="I42" i="155" s="1"/>
  <c r="P41" i="155"/>
  <c r="N41" i="155"/>
  <c r="E42" i="155" s="1"/>
  <c r="H41" i="155"/>
  <c r="E41" i="155"/>
  <c r="P40" i="155"/>
  <c r="G41" i="155" s="1"/>
  <c r="C41" i="155" s="1"/>
  <c r="N40" i="155"/>
  <c r="H40" i="155"/>
  <c r="R39" i="155"/>
  <c r="I40" i="155" s="1"/>
  <c r="P39" i="155"/>
  <c r="G40" i="155" s="1"/>
  <c r="I39" i="155"/>
  <c r="H39" i="155"/>
  <c r="R38" i="155"/>
  <c r="P38" i="155"/>
  <c r="G39" i="155" s="1"/>
  <c r="N38" i="155"/>
  <c r="E39" i="155" s="1"/>
  <c r="J28" i="155"/>
  <c r="H28" i="155"/>
  <c r="J27" i="155"/>
  <c r="H27" i="155"/>
  <c r="J26" i="155"/>
  <c r="H26" i="155"/>
  <c r="J25" i="155"/>
  <c r="H25" i="155"/>
  <c r="J24" i="155"/>
  <c r="H24" i="155"/>
  <c r="J23" i="155"/>
  <c r="H23" i="155"/>
  <c r="J22" i="155"/>
  <c r="D22" i="155"/>
  <c r="H22" i="155" s="1"/>
  <c r="J21" i="155"/>
  <c r="H21" i="155"/>
  <c r="F21" i="155"/>
  <c r="D21" i="155"/>
  <c r="J20" i="155"/>
  <c r="H20" i="155"/>
  <c r="F20" i="155"/>
  <c r="D20" i="155"/>
  <c r="AA19" i="155"/>
  <c r="Y19" i="155"/>
  <c r="AC19" i="155" s="1"/>
  <c r="T19" i="155"/>
  <c r="R19" i="155"/>
  <c r="D19" i="155"/>
  <c r="Y18" i="155"/>
  <c r="F18" i="155" s="1"/>
  <c r="W18" i="155"/>
  <c r="R40" i="155" s="1"/>
  <c r="I41" i="155" s="1"/>
  <c r="T18" i="155"/>
  <c r="R18" i="155"/>
  <c r="AC17" i="155"/>
  <c r="J17" i="155" s="1"/>
  <c r="AA17" i="155"/>
  <c r="Y17" i="155"/>
  <c r="T17" i="155"/>
  <c r="R17" i="155"/>
  <c r="H17" i="155" s="1"/>
  <c r="N17" i="155"/>
  <c r="N39" i="155" s="1"/>
  <c r="E40" i="155" s="1"/>
  <c r="C40" i="155" s="1"/>
  <c r="F17" i="155"/>
  <c r="AA16" i="155"/>
  <c r="Y16" i="155"/>
  <c r="AC16" i="155" s="1"/>
  <c r="J16" i="155" s="1"/>
  <c r="T16" i="155"/>
  <c r="R16" i="155"/>
  <c r="H16" i="155" s="1"/>
  <c r="F16" i="155"/>
  <c r="D16" i="155"/>
  <c r="J14" i="155"/>
  <c r="H14" i="155"/>
  <c r="D14" i="155"/>
  <c r="J13" i="155"/>
  <c r="D13" i="155"/>
  <c r="J12" i="155"/>
  <c r="H12" i="155"/>
  <c r="D12" i="155"/>
  <c r="J11" i="155"/>
  <c r="H11" i="155"/>
  <c r="J9" i="155"/>
  <c r="H9" i="155"/>
  <c r="Q2" i="155"/>
  <c r="P2" i="155"/>
  <c r="O2" i="155"/>
  <c r="N2" i="155"/>
  <c r="K2" i="155" s="1"/>
  <c r="D2" i="155" s="1"/>
  <c r="R43" i="154"/>
  <c r="P43" i="154"/>
  <c r="N43" i="154"/>
  <c r="H43" i="154"/>
  <c r="G43" i="154"/>
  <c r="R42" i="154"/>
  <c r="I43" i="154" s="1"/>
  <c r="P42" i="154"/>
  <c r="N42" i="154"/>
  <c r="E43" i="154" s="1"/>
  <c r="C43" i="154" s="1"/>
  <c r="H42" i="154"/>
  <c r="G42" i="154"/>
  <c r="R41" i="154"/>
  <c r="I42" i="154" s="1"/>
  <c r="P41" i="154"/>
  <c r="N41" i="154"/>
  <c r="E42" i="154" s="1"/>
  <c r="C42" i="154" s="1"/>
  <c r="H41" i="154"/>
  <c r="P40" i="154"/>
  <c r="G41" i="154" s="1"/>
  <c r="N40" i="154"/>
  <c r="E41" i="154" s="1"/>
  <c r="C41" i="154" s="1"/>
  <c r="H40" i="154"/>
  <c r="G40" i="154"/>
  <c r="R39" i="154"/>
  <c r="I40" i="154" s="1"/>
  <c r="P39" i="154"/>
  <c r="H39" i="154"/>
  <c r="R38" i="154"/>
  <c r="I39" i="154" s="1"/>
  <c r="P38" i="154"/>
  <c r="G39" i="154" s="1"/>
  <c r="J28" i="154"/>
  <c r="H28" i="154"/>
  <c r="J27" i="154"/>
  <c r="H27" i="154"/>
  <c r="J26" i="154"/>
  <c r="H26" i="154"/>
  <c r="J25" i="154"/>
  <c r="H25" i="154"/>
  <c r="J24" i="154"/>
  <c r="H24" i="154"/>
  <c r="J23" i="154"/>
  <c r="H23" i="154"/>
  <c r="J22" i="154"/>
  <c r="D22" i="154"/>
  <c r="H22" i="154" s="1"/>
  <c r="J21" i="154"/>
  <c r="H21" i="154"/>
  <c r="F21" i="154"/>
  <c r="D21" i="154"/>
  <c r="J20" i="154"/>
  <c r="H20" i="154"/>
  <c r="F20" i="154"/>
  <c r="D20" i="154"/>
  <c r="AA19" i="154"/>
  <c r="Y19" i="154"/>
  <c r="AC19" i="154" s="1"/>
  <c r="T19" i="154"/>
  <c r="R19" i="154"/>
  <c r="H19" i="154" s="1"/>
  <c r="D19" i="154"/>
  <c r="Y18" i="154"/>
  <c r="F18" i="154" s="1"/>
  <c r="W18" i="154"/>
  <c r="R40" i="154" s="1"/>
  <c r="I41" i="154" s="1"/>
  <c r="T18" i="154"/>
  <c r="R18" i="154"/>
  <c r="AA17" i="154"/>
  <c r="Y17" i="154"/>
  <c r="AC17" i="154" s="1"/>
  <c r="J17" i="154" s="1"/>
  <c r="T17" i="154"/>
  <c r="R17" i="154"/>
  <c r="H17" i="154" s="1"/>
  <c r="N17" i="154"/>
  <c r="N39" i="154" s="1"/>
  <c r="E40" i="154" s="1"/>
  <c r="D17" i="154"/>
  <c r="AA16" i="154"/>
  <c r="Y16" i="154"/>
  <c r="AC16" i="154" s="1"/>
  <c r="T16" i="154"/>
  <c r="R16" i="154"/>
  <c r="H16" i="154" s="1"/>
  <c r="D16" i="154"/>
  <c r="J14" i="154"/>
  <c r="H14" i="154"/>
  <c r="D14" i="154"/>
  <c r="J13" i="154"/>
  <c r="H13" i="154"/>
  <c r="D13" i="154"/>
  <c r="J12" i="154"/>
  <c r="H12" i="154"/>
  <c r="D12" i="154"/>
  <c r="J11" i="154"/>
  <c r="H11" i="154"/>
  <c r="J9" i="154"/>
  <c r="H9" i="154"/>
  <c r="Q2" i="154"/>
  <c r="P2" i="154"/>
  <c r="O2" i="154"/>
  <c r="N2" i="154"/>
  <c r="K2" i="154" s="1"/>
  <c r="D2" i="154" s="1"/>
  <c r="R43" i="153"/>
  <c r="P43" i="153"/>
  <c r="N43" i="153"/>
  <c r="H43" i="153"/>
  <c r="G43" i="153"/>
  <c r="R42" i="153"/>
  <c r="I43" i="153" s="1"/>
  <c r="P42" i="153"/>
  <c r="N42" i="153"/>
  <c r="E43" i="153" s="1"/>
  <c r="C43" i="153" s="1"/>
  <c r="H42" i="153"/>
  <c r="R41" i="153"/>
  <c r="I42" i="153" s="1"/>
  <c r="P41" i="153"/>
  <c r="G42" i="153" s="1"/>
  <c r="N41" i="153"/>
  <c r="E42" i="153" s="1"/>
  <c r="C42" i="153" s="1"/>
  <c r="H41" i="153"/>
  <c r="P40" i="153"/>
  <c r="G41" i="153" s="1"/>
  <c r="N40" i="153"/>
  <c r="E41" i="153" s="1"/>
  <c r="I40" i="153"/>
  <c r="H40" i="153"/>
  <c r="G40" i="153"/>
  <c r="R39" i="153"/>
  <c r="P39" i="153"/>
  <c r="I39" i="153"/>
  <c r="H39" i="153"/>
  <c r="R38" i="153"/>
  <c r="P38" i="153"/>
  <c r="G39" i="153" s="1"/>
  <c r="N38" i="153"/>
  <c r="E39" i="153" s="1"/>
  <c r="J28" i="153"/>
  <c r="H28" i="153"/>
  <c r="J27" i="153"/>
  <c r="H27" i="153"/>
  <c r="J26" i="153"/>
  <c r="H26" i="153"/>
  <c r="J25" i="153"/>
  <c r="H25" i="153"/>
  <c r="J24" i="153"/>
  <c r="H24" i="153"/>
  <c r="J23" i="153"/>
  <c r="H23" i="153"/>
  <c r="J22" i="153"/>
  <c r="D22" i="153"/>
  <c r="H22" i="153" s="1"/>
  <c r="J21" i="153"/>
  <c r="H21" i="153"/>
  <c r="F21" i="153"/>
  <c r="D21" i="153"/>
  <c r="J20" i="153"/>
  <c r="H20" i="153"/>
  <c r="F20" i="153"/>
  <c r="D20" i="153"/>
  <c r="AA19" i="153"/>
  <c r="H19" i="153" s="1"/>
  <c r="Y19" i="153"/>
  <c r="AC19" i="153" s="1"/>
  <c r="T19" i="153"/>
  <c r="R19" i="153"/>
  <c r="D19" i="153"/>
  <c r="Y18" i="153"/>
  <c r="F18" i="153" s="1"/>
  <c r="W18" i="153"/>
  <c r="R40" i="153" s="1"/>
  <c r="I41" i="153" s="1"/>
  <c r="T18" i="153"/>
  <c r="R18" i="153"/>
  <c r="D18" i="153"/>
  <c r="AC17" i="153"/>
  <c r="J17" i="153" s="1"/>
  <c r="AA17" i="153"/>
  <c r="Y17" i="153"/>
  <c r="T17" i="153"/>
  <c r="R17" i="153"/>
  <c r="H17" i="153" s="1"/>
  <c r="N17" i="153"/>
  <c r="N39" i="153" s="1"/>
  <c r="E40" i="153" s="1"/>
  <c r="C40" i="153" s="1"/>
  <c r="F17" i="153"/>
  <c r="AA16" i="153"/>
  <c r="Y16" i="153"/>
  <c r="AC16" i="153" s="1"/>
  <c r="T16" i="153"/>
  <c r="R16" i="153"/>
  <c r="H16" i="153" s="1"/>
  <c r="F16" i="153"/>
  <c r="D16" i="153"/>
  <c r="J14" i="153"/>
  <c r="H14" i="153"/>
  <c r="D14" i="153"/>
  <c r="J13" i="153"/>
  <c r="H13" i="153"/>
  <c r="D13" i="153"/>
  <c r="J12" i="153"/>
  <c r="H12" i="153"/>
  <c r="D12" i="153"/>
  <c r="J11" i="153"/>
  <c r="H11" i="153"/>
  <c r="J9" i="153"/>
  <c r="H9" i="153"/>
  <c r="Q2" i="153"/>
  <c r="P2" i="153"/>
  <c r="O2" i="153"/>
  <c r="K2" i="153" s="1"/>
  <c r="D2" i="153" s="1"/>
  <c r="N2" i="153"/>
  <c r="R43" i="152"/>
  <c r="P43" i="152"/>
  <c r="N43" i="152"/>
  <c r="H43" i="152"/>
  <c r="G43" i="152"/>
  <c r="R42" i="152"/>
  <c r="I43" i="152" s="1"/>
  <c r="P42" i="152"/>
  <c r="N42" i="152"/>
  <c r="E43" i="152" s="1"/>
  <c r="C43" i="152" s="1"/>
  <c r="H42" i="152"/>
  <c r="R41" i="152"/>
  <c r="I42" i="152" s="1"/>
  <c r="P41" i="152"/>
  <c r="G42" i="152" s="1"/>
  <c r="N41" i="152"/>
  <c r="E42" i="152" s="1"/>
  <c r="C42" i="152" s="1"/>
  <c r="H41" i="152"/>
  <c r="R40" i="152"/>
  <c r="I41" i="152" s="1"/>
  <c r="P40" i="152"/>
  <c r="G41" i="152" s="1"/>
  <c r="N40" i="152"/>
  <c r="E41" i="152" s="1"/>
  <c r="C41" i="152" s="1"/>
  <c r="H40" i="152"/>
  <c r="R39" i="152"/>
  <c r="I40" i="152" s="1"/>
  <c r="P39" i="152"/>
  <c r="G40" i="152" s="1"/>
  <c r="N39" i="152"/>
  <c r="E40" i="152" s="1"/>
  <c r="C40" i="152" s="1"/>
  <c r="I39" i="152"/>
  <c r="H39" i="152"/>
  <c r="R38" i="152"/>
  <c r="P38" i="152"/>
  <c r="G39" i="152" s="1"/>
  <c r="N38" i="152"/>
  <c r="E39" i="152" s="1"/>
  <c r="J28" i="152"/>
  <c r="H28" i="152"/>
  <c r="J27" i="152"/>
  <c r="H27" i="152"/>
  <c r="J26" i="152"/>
  <c r="H26" i="152"/>
  <c r="J25" i="152"/>
  <c r="H25" i="152"/>
  <c r="J24" i="152"/>
  <c r="H24" i="152"/>
  <c r="J23" i="152"/>
  <c r="H23" i="152"/>
  <c r="J22" i="152"/>
  <c r="D22" i="152"/>
  <c r="H22" i="152" s="1"/>
  <c r="J21" i="152"/>
  <c r="H21" i="152"/>
  <c r="F21" i="152"/>
  <c r="D21" i="152"/>
  <c r="AC20" i="152"/>
  <c r="AA20" i="152"/>
  <c r="H20" i="152" s="1"/>
  <c r="Y20" i="152"/>
  <c r="T20" i="152"/>
  <c r="R20" i="152"/>
  <c r="F20" i="152"/>
  <c r="D20" i="152"/>
  <c r="AA19" i="152"/>
  <c r="Y19" i="152"/>
  <c r="AC19" i="152" s="1"/>
  <c r="T19" i="152"/>
  <c r="J19" i="152" s="1"/>
  <c r="R19" i="152"/>
  <c r="H19" i="152"/>
  <c r="F19" i="152"/>
  <c r="D19" i="152"/>
  <c r="AA18" i="152"/>
  <c r="Y18" i="152"/>
  <c r="AC18" i="152" s="1"/>
  <c r="W18" i="152"/>
  <c r="T18" i="152"/>
  <c r="J18" i="152" s="1"/>
  <c r="R18" i="152"/>
  <c r="H18" i="152" s="1"/>
  <c r="D18" i="152"/>
  <c r="AA17" i="152"/>
  <c r="Y17" i="152"/>
  <c r="AC17" i="152" s="1"/>
  <c r="J17" i="152" s="1"/>
  <c r="T17" i="152"/>
  <c r="R17" i="152"/>
  <c r="H17" i="152" s="1"/>
  <c r="N17" i="152"/>
  <c r="D17" i="152" s="1"/>
  <c r="F17" i="152"/>
  <c r="AA16" i="152"/>
  <c r="H16" i="152" s="1"/>
  <c r="Y16" i="152"/>
  <c r="F16" i="152" s="1"/>
  <c r="T16" i="152"/>
  <c r="R16" i="152"/>
  <c r="D16" i="152"/>
  <c r="J14" i="152"/>
  <c r="H14" i="152"/>
  <c r="D14" i="152"/>
  <c r="J13" i="152"/>
  <c r="H13" i="152"/>
  <c r="D13" i="152"/>
  <c r="J12" i="152"/>
  <c r="D12" i="152"/>
  <c r="J11" i="152"/>
  <c r="H11" i="152"/>
  <c r="J9" i="152"/>
  <c r="H9" i="152"/>
  <c r="Q2" i="152"/>
  <c r="P2" i="152"/>
  <c r="O2" i="152"/>
  <c r="N2" i="152"/>
  <c r="K2" i="152" s="1"/>
  <c r="D2" i="152" s="1"/>
  <c r="R43" i="151"/>
  <c r="P43" i="151"/>
  <c r="N43" i="151"/>
  <c r="I43" i="151"/>
  <c r="H43" i="151"/>
  <c r="G43" i="151"/>
  <c r="R42" i="151"/>
  <c r="P42" i="151"/>
  <c r="N42" i="151"/>
  <c r="E43" i="151" s="1"/>
  <c r="C43" i="151" s="1"/>
  <c r="H42" i="151"/>
  <c r="G42" i="151"/>
  <c r="E42" i="151"/>
  <c r="R41" i="151"/>
  <c r="I42" i="151" s="1"/>
  <c r="C42" i="151" s="1"/>
  <c r="P41" i="151"/>
  <c r="N41" i="151"/>
  <c r="H41" i="151"/>
  <c r="G41" i="151"/>
  <c r="E41" i="151"/>
  <c r="P40" i="151"/>
  <c r="N40" i="151"/>
  <c r="I40" i="151"/>
  <c r="H40" i="151"/>
  <c r="G40" i="151"/>
  <c r="R39" i="151"/>
  <c r="P39" i="151"/>
  <c r="H39" i="151"/>
  <c r="R38" i="151"/>
  <c r="I39" i="151" s="1"/>
  <c r="P38" i="151"/>
  <c r="G39" i="151" s="1"/>
  <c r="N38" i="151"/>
  <c r="E39" i="151" s="1"/>
  <c r="J28" i="151"/>
  <c r="H28" i="151"/>
  <c r="J27" i="151"/>
  <c r="H27" i="151"/>
  <c r="J26" i="151"/>
  <c r="H26" i="151"/>
  <c r="J25" i="151"/>
  <c r="H25" i="151"/>
  <c r="J24" i="151"/>
  <c r="H24" i="151"/>
  <c r="J23" i="151"/>
  <c r="H23" i="151"/>
  <c r="J22" i="151"/>
  <c r="H22" i="151"/>
  <c r="D22" i="151"/>
  <c r="J21" i="151"/>
  <c r="H21" i="151"/>
  <c r="F21" i="151"/>
  <c r="D21" i="151"/>
  <c r="AA20" i="151"/>
  <c r="H20" i="151" s="1"/>
  <c r="Y20" i="151"/>
  <c r="F20" i="151" s="1"/>
  <c r="T20" i="151"/>
  <c r="R20" i="151"/>
  <c r="D20" i="151"/>
  <c r="AA19" i="151"/>
  <c r="Y19" i="151"/>
  <c r="F19" i="151" s="1"/>
  <c r="T19" i="151"/>
  <c r="R19" i="151"/>
  <c r="H19" i="151"/>
  <c r="D19" i="151"/>
  <c r="Y18" i="151"/>
  <c r="AC18" i="151" s="1"/>
  <c r="W18" i="151"/>
  <c r="R40" i="151" s="1"/>
  <c r="I41" i="151" s="1"/>
  <c r="C41" i="151" s="1"/>
  <c r="T18" i="151"/>
  <c r="R18" i="151"/>
  <c r="F18" i="151"/>
  <c r="D18" i="151"/>
  <c r="AA17" i="151"/>
  <c r="Y17" i="151"/>
  <c r="AC17" i="151" s="1"/>
  <c r="J17" i="151" s="1"/>
  <c r="T17" i="151"/>
  <c r="R17" i="151"/>
  <c r="H17" i="151" s="1"/>
  <c r="N17" i="151"/>
  <c r="N39" i="151" s="1"/>
  <c r="E40" i="151" s="1"/>
  <c r="C40" i="151" s="1"/>
  <c r="D17" i="151"/>
  <c r="AA16" i="151"/>
  <c r="Y16" i="151"/>
  <c r="AC16" i="151" s="1"/>
  <c r="T16" i="151"/>
  <c r="R16" i="151"/>
  <c r="D16" i="151"/>
  <c r="J14" i="151"/>
  <c r="D14" i="151"/>
  <c r="H14" i="151" s="1"/>
  <c r="J13" i="151"/>
  <c r="H13" i="151"/>
  <c r="D13" i="151"/>
  <c r="J12" i="151"/>
  <c r="H12" i="151"/>
  <c r="D12" i="151"/>
  <c r="J11" i="151"/>
  <c r="H11" i="151"/>
  <c r="J9" i="151"/>
  <c r="H9" i="151"/>
  <c r="Q2" i="151"/>
  <c r="P2" i="151"/>
  <c r="O2" i="151"/>
  <c r="N2" i="151"/>
  <c r="K2" i="151" s="1"/>
  <c r="D2" i="151" s="1"/>
  <c r="Q2" i="150"/>
  <c r="P2" i="150" s="1"/>
  <c r="Q2" i="149"/>
  <c r="R20" i="150"/>
  <c r="T20" i="150"/>
  <c r="Y20" i="150"/>
  <c r="AC20" i="150" s="1"/>
  <c r="AA20" i="150"/>
  <c r="H20" i="150" s="1"/>
  <c r="Q2" i="148"/>
  <c r="Q2" i="147"/>
  <c r="P2" i="147" s="1"/>
  <c r="R43" i="150"/>
  <c r="P43" i="150"/>
  <c r="N43" i="150"/>
  <c r="H43" i="150"/>
  <c r="R42" i="150"/>
  <c r="I43" i="150" s="1"/>
  <c r="P42" i="150"/>
  <c r="G43" i="150" s="1"/>
  <c r="N42" i="150"/>
  <c r="E43" i="150" s="1"/>
  <c r="H42" i="150"/>
  <c r="R41" i="150"/>
  <c r="I42" i="150" s="1"/>
  <c r="P41" i="150"/>
  <c r="G42" i="150" s="1"/>
  <c r="N41" i="150"/>
  <c r="E42" i="150" s="1"/>
  <c r="H41" i="150"/>
  <c r="P40" i="150"/>
  <c r="G41" i="150" s="1"/>
  <c r="N40" i="150"/>
  <c r="E41" i="150" s="1"/>
  <c r="H40" i="150"/>
  <c r="G40" i="150"/>
  <c r="R39" i="150"/>
  <c r="I40" i="150" s="1"/>
  <c r="P39" i="150"/>
  <c r="H39" i="150"/>
  <c r="R38" i="150"/>
  <c r="I39" i="150" s="1"/>
  <c r="P38" i="150"/>
  <c r="G39" i="150" s="1"/>
  <c r="N38" i="150"/>
  <c r="E39" i="150" s="1"/>
  <c r="J28" i="150"/>
  <c r="H28" i="150"/>
  <c r="J27" i="150"/>
  <c r="H27" i="150"/>
  <c r="J26" i="150"/>
  <c r="H26" i="150"/>
  <c r="J25" i="150"/>
  <c r="H25" i="150"/>
  <c r="J24" i="150"/>
  <c r="H24" i="150"/>
  <c r="J23" i="150"/>
  <c r="H23" i="150"/>
  <c r="J22" i="150"/>
  <c r="D22" i="150"/>
  <c r="H22" i="150" s="1"/>
  <c r="J21" i="150"/>
  <c r="H21" i="150"/>
  <c r="F21" i="150"/>
  <c r="D21" i="150"/>
  <c r="D20" i="150"/>
  <c r="AA19" i="150"/>
  <c r="Y19" i="150"/>
  <c r="AC19" i="150" s="1"/>
  <c r="T19" i="150"/>
  <c r="R19" i="150"/>
  <c r="H19" i="150" s="1"/>
  <c r="D19" i="150"/>
  <c r="W18" i="150"/>
  <c r="D18" i="150" s="1"/>
  <c r="T18" i="150"/>
  <c r="R18" i="150"/>
  <c r="AA17" i="150"/>
  <c r="Y17" i="150"/>
  <c r="AC17" i="150" s="1"/>
  <c r="T17" i="150"/>
  <c r="N17" i="150"/>
  <c r="R17" i="150" s="1"/>
  <c r="H17" i="150" s="1"/>
  <c r="F17" i="150"/>
  <c r="AA16" i="150"/>
  <c r="Y16" i="150"/>
  <c r="F16" i="150" s="1"/>
  <c r="T16" i="150"/>
  <c r="R16" i="150"/>
  <c r="H16" i="150" s="1"/>
  <c r="D16" i="150"/>
  <c r="J14" i="150"/>
  <c r="D14" i="150"/>
  <c r="H14" i="150" s="1"/>
  <c r="J13" i="150"/>
  <c r="D13" i="150"/>
  <c r="H13" i="150" s="1"/>
  <c r="J12" i="150"/>
  <c r="D12" i="150"/>
  <c r="H12" i="150" s="1"/>
  <c r="J11" i="150"/>
  <c r="H11" i="150"/>
  <c r="J9" i="150"/>
  <c r="H9" i="150"/>
  <c r="O2" i="150"/>
  <c r="N2" i="150"/>
  <c r="R43" i="149"/>
  <c r="P43" i="149"/>
  <c r="N43" i="149"/>
  <c r="H43" i="149"/>
  <c r="G43" i="149"/>
  <c r="E43" i="149"/>
  <c r="R42" i="149"/>
  <c r="I43" i="149" s="1"/>
  <c r="P42" i="149"/>
  <c r="N42" i="149"/>
  <c r="H42" i="149"/>
  <c r="E42" i="149"/>
  <c r="R41" i="149"/>
  <c r="I42" i="149" s="1"/>
  <c r="P41" i="149"/>
  <c r="G42" i="149" s="1"/>
  <c r="N41" i="149"/>
  <c r="H41" i="149"/>
  <c r="E41" i="149"/>
  <c r="P40" i="149"/>
  <c r="G41" i="149" s="1"/>
  <c r="N40" i="149"/>
  <c r="I40" i="149"/>
  <c r="H40" i="149"/>
  <c r="R39" i="149"/>
  <c r="P39" i="149"/>
  <c r="G40" i="149" s="1"/>
  <c r="I39" i="149"/>
  <c r="H39" i="149"/>
  <c r="R38" i="149"/>
  <c r="P38" i="149"/>
  <c r="G39" i="149" s="1"/>
  <c r="N38" i="149"/>
  <c r="E39" i="149" s="1"/>
  <c r="J28" i="149"/>
  <c r="H28" i="149"/>
  <c r="J27" i="149"/>
  <c r="H27" i="149"/>
  <c r="J26" i="149"/>
  <c r="H26" i="149"/>
  <c r="J25" i="149"/>
  <c r="H25" i="149"/>
  <c r="J24" i="149"/>
  <c r="H24" i="149"/>
  <c r="J23" i="149"/>
  <c r="H23" i="149"/>
  <c r="J22" i="149"/>
  <c r="H22" i="149"/>
  <c r="D22" i="149"/>
  <c r="J21" i="149"/>
  <c r="H21" i="149"/>
  <c r="F21" i="149"/>
  <c r="D21" i="149"/>
  <c r="J20" i="149"/>
  <c r="H20" i="149"/>
  <c r="F20" i="149"/>
  <c r="D20" i="149"/>
  <c r="AA19" i="149"/>
  <c r="Y19" i="149"/>
  <c r="AC19" i="149" s="1"/>
  <c r="J19" i="149" s="1"/>
  <c r="T19" i="149"/>
  <c r="R19" i="149"/>
  <c r="H19" i="149" s="1"/>
  <c r="D19" i="149"/>
  <c r="AA18" i="149"/>
  <c r="Y18" i="149"/>
  <c r="F18" i="149" s="1"/>
  <c r="W18" i="149"/>
  <c r="R40" i="149" s="1"/>
  <c r="I41" i="149" s="1"/>
  <c r="T18" i="149"/>
  <c r="R18" i="149"/>
  <c r="H18" i="149"/>
  <c r="AA17" i="149"/>
  <c r="Y17" i="149"/>
  <c r="F17" i="149" s="1"/>
  <c r="T17" i="149"/>
  <c r="R17" i="149"/>
  <c r="H17" i="149" s="1"/>
  <c r="N17" i="149"/>
  <c r="N39" i="149" s="1"/>
  <c r="E40" i="149" s="1"/>
  <c r="D17" i="149"/>
  <c r="AA16" i="149"/>
  <c r="Y16" i="149"/>
  <c r="AC16" i="149" s="1"/>
  <c r="T16" i="149"/>
  <c r="R16" i="149"/>
  <c r="H16" i="149"/>
  <c r="F16" i="149"/>
  <c r="D16" i="149"/>
  <c r="J14" i="149"/>
  <c r="D14" i="149"/>
  <c r="H14" i="149" s="1"/>
  <c r="J13" i="149"/>
  <c r="D13" i="149"/>
  <c r="H13" i="149" s="1"/>
  <c r="J12" i="149"/>
  <c r="D12" i="149"/>
  <c r="J11" i="149"/>
  <c r="H11" i="149"/>
  <c r="J9" i="149"/>
  <c r="H9" i="149"/>
  <c r="P2" i="149"/>
  <c r="K2" i="149" s="1"/>
  <c r="D2" i="149" s="1"/>
  <c r="O2" i="149"/>
  <c r="N2" i="149"/>
  <c r="R43" i="148"/>
  <c r="P43" i="148"/>
  <c r="N43" i="148"/>
  <c r="H43" i="148"/>
  <c r="G43" i="148"/>
  <c r="R42" i="148"/>
  <c r="I43" i="148" s="1"/>
  <c r="P42" i="148"/>
  <c r="N42" i="148"/>
  <c r="E43" i="148" s="1"/>
  <c r="C43" i="148" s="1"/>
  <c r="H42" i="148"/>
  <c r="E42" i="148"/>
  <c r="R41" i="148"/>
  <c r="I42" i="148" s="1"/>
  <c r="P41" i="148"/>
  <c r="G42" i="148" s="1"/>
  <c r="N41" i="148"/>
  <c r="H41" i="148"/>
  <c r="R40" i="148"/>
  <c r="I41" i="148" s="1"/>
  <c r="P40" i="148"/>
  <c r="G41" i="148" s="1"/>
  <c r="N40" i="148"/>
  <c r="E41" i="148" s="1"/>
  <c r="H40" i="148"/>
  <c r="G40" i="148"/>
  <c r="R39" i="148"/>
  <c r="I40" i="148" s="1"/>
  <c r="P39" i="148"/>
  <c r="N39" i="148"/>
  <c r="E40" i="148" s="1"/>
  <c r="H39" i="148"/>
  <c r="R38" i="148"/>
  <c r="I39" i="148" s="1"/>
  <c r="P38" i="148"/>
  <c r="G39" i="148" s="1"/>
  <c r="N38" i="148"/>
  <c r="E39" i="148" s="1"/>
  <c r="J28" i="148"/>
  <c r="H28" i="148"/>
  <c r="J27" i="148"/>
  <c r="H27" i="148"/>
  <c r="J26" i="148"/>
  <c r="H26" i="148"/>
  <c r="J25" i="148"/>
  <c r="H25" i="148"/>
  <c r="J24" i="148"/>
  <c r="H24" i="148"/>
  <c r="J23" i="148"/>
  <c r="H23" i="148"/>
  <c r="J22" i="148"/>
  <c r="D22" i="148"/>
  <c r="H22" i="148" s="1"/>
  <c r="J21" i="148"/>
  <c r="H21" i="148"/>
  <c r="F21" i="148"/>
  <c r="D21" i="148"/>
  <c r="J20" i="148"/>
  <c r="H20" i="148"/>
  <c r="F20" i="148"/>
  <c r="D20" i="148"/>
  <c r="AA19" i="148"/>
  <c r="Y19" i="148"/>
  <c r="AC19" i="148" s="1"/>
  <c r="T19" i="148"/>
  <c r="J19" i="148" s="1"/>
  <c r="R19" i="148"/>
  <c r="H19" i="148" s="1"/>
  <c r="D19" i="148"/>
  <c r="AA18" i="148"/>
  <c r="Y18" i="148"/>
  <c r="F18" i="148" s="1"/>
  <c r="W18" i="148"/>
  <c r="T18" i="148"/>
  <c r="R18" i="148"/>
  <c r="H18" i="148"/>
  <c r="D18" i="148"/>
  <c r="AA17" i="148"/>
  <c r="Y17" i="148"/>
  <c r="AC17" i="148" s="1"/>
  <c r="J17" i="148" s="1"/>
  <c r="T17" i="148"/>
  <c r="R17" i="148"/>
  <c r="N17" i="148"/>
  <c r="D17" i="148"/>
  <c r="AA16" i="148"/>
  <c r="Y16" i="148"/>
  <c r="F16" i="148" s="1"/>
  <c r="T16" i="148"/>
  <c r="R16" i="148"/>
  <c r="H16" i="148" s="1"/>
  <c r="D16" i="148"/>
  <c r="J14" i="148"/>
  <c r="D14" i="148"/>
  <c r="H14" i="148" s="1"/>
  <c r="J13" i="148"/>
  <c r="D13" i="148"/>
  <c r="H13" i="148" s="1"/>
  <c r="J12" i="148"/>
  <c r="D12" i="148"/>
  <c r="J11" i="148"/>
  <c r="H11" i="148"/>
  <c r="J9" i="148"/>
  <c r="H9" i="148"/>
  <c r="P2" i="148"/>
  <c r="K2" i="148" s="1"/>
  <c r="D2" i="148" s="1"/>
  <c r="O2" i="148"/>
  <c r="N2" i="148"/>
  <c r="R43" i="147"/>
  <c r="P43" i="147"/>
  <c r="N43" i="147"/>
  <c r="H43" i="147"/>
  <c r="G43" i="147"/>
  <c r="C43" i="147" s="1"/>
  <c r="E43" i="147"/>
  <c r="R42" i="147"/>
  <c r="I43" i="147" s="1"/>
  <c r="P42" i="147"/>
  <c r="N42" i="147"/>
  <c r="H42" i="147"/>
  <c r="R41" i="147"/>
  <c r="I42" i="147" s="1"/>
  <c r="P41" i="147"/>
  <c r="G42" i="147" s="1"/>
  <c r="N41" i="147"/>
  <c r="E42" i="147" s="1"/>
  <c r="H41" i="147"/>
  <c r="E41" i="147"/>
  <c r="P40" i="147"/>
  <c r="G41" i="147" s="1"/>
  <c r="N40" i="147"/>
  <c r="H40" i="147"/>
  <c r="G40" i="147"/>
  <c r="R39" i="147"/>
  <c r="I40" i="147" s="1"/>
  <c r="P39" i="147"/>
  <c r="I39" i="147"/>
  <c r="H39" i="147"/>
  <c r="R38" i="147"/>
  <c r="P38" i="147"/>
  <c r="G39" i="147" s="1"/>
  <c r="N38" i="147"/>
  <c r="E39" i="147" s="1"/>
  <c r="J28" i="147"/>
  <c r="H28" i="147"/>
  <c r="J27" i="147"/>
  <c r="H27" i="147"/>
  <c r="J26" i="147"/>
  <c r="H26" i="147"/>
  <c r="J25" i="147"/>
  <c r="H25" i="147"/>
  <c r="J24" i="147"/>
  <c r="H24" i="147"/>
  <c r="J23" i="147"/>
  <c r="H23" i="147"/>
  <c r="J22" i="147"/>
  <c r="D22" i="147"/>
  <c r="H22" i="147" s="1"/>
  <c r="J21" i="147"/>
  <c r="H21" i="147"/>
  <c r="F21" i="147"/>
  <c r="D21" i="147"/>
  <c r="J20" i="147"/>
  <c r="H20" i="147"/>
  <c r="F20" i="147"/>
  <c r="D20" i="147"/>
  <c r="AA19" i="147"/>
  <c r="Y19" i="147"/>
  <c r="AC19" i="147" s="1"/>
  <c r="T19" i="147"/>
  <c r="R19" i="147"/>
  <c r="H19" i="147" s="1"/>
  <c r="D19" i="147"/>
  <c r="AA18" i="147"/>
  <c r="H18" i="147" s="1"/>
  <c r="Y18" i="147"/>
  <c r="F18" i="147" s="1"/>
  <c r="W18" i="147"/>
  <c r="R40" i="147" s="1"/>
  <c r="I41" i="147" s="1"/>
  <c r="T18" i="147"/>
  <c r="R18" i="147"/>
  <c r="AC17" i="147"/>
  <c r="AA17" i="147"/>
  <c r="Y17" i="147"/>
  <c r="F17" i="147" s="1"/>
  <c r="T17" i="147"/>
  <c r="J17" i="147" s="1"/>
  <c r="R17" i="147"/>
  <c r="H17" i="147" s="1"/>
  <c r="N17" i="147"/>
  <c r="N39" i="147" s="1"/>
  <c r="E40" i="147" s="1"/>
  <c r="D17" i="147"/>
  <c r="AA16" i="147"/>
  <c r="Y16" i="147"/>
  <c r="F16" i="147" s="1"/>
  <c r="T16" i="147"/>
  <c r="R16" i="147"/>
  <c r="H16" i="147" s="1"/>
  <c r="D16" i="147"/>
  <c r="J14" i="147"/>
  <c r="D14" i="147"/>
  <c r="H14" i="147" s="1"/>
  <c r="J13" i="147"/>
  <c r="D13" i="147"/>
  <c r="H13" i="147" s="1"/>
  <c r="J12" i="147"/>
  <c r="D12" i="147"/>
  <c r="J11" i="147"/>
  <c r="H11" i="147"/>
  <c r="J9" i="147"/>
  <c r="H9" i="147"/>
  <c r="O2" i="147"/>
  <c r="N2" i="147"/>
  <c r="R43" i="146"/>
  <c r="P43" i="146"/>
  <c r="N43" i="146"/>
  <c r="I43" i="146"/>
  <c r="H43" i="146"/>
  <c r="G43" i="146"/>
  <c r="R42" i="146"/>
  <c r="P42" i="146"/>
  <c r="N42" i="146"/>
  <c r="E43" i="146" s="1"/>
  <c r="I42" i="146"/>
  <c r="H42" i="146"/>
  <c r="G42" i="146"/>
  <c r="E42" i="146"/>
  <c r="C42" i="146"/>
  <c r="R41" i="146"/>
  <c r="P41" i="146"/>
  <c r="N41" i="146"/>
  <c r="H41" i="146"/>
  <c r="G41" i="146"/>
  <c r="E41" i="146"/>
  <c r="P40" i="146"/>
  <c r="N40" i="146"/>
  <c r="H40" i="146"/>
  <c r="R39" i="146"/>
  <c r="I40" i="146" s="1"/>
  <c r="P39" i="146"/>
  <c r="G40" i="146" s="1"/>
  <c r="H39" i="146"/>
  <c r="R38" i="146"/>
  <c r="I39" i="146" s="1"/>
  <c r="P38" i="146"/>
  <c r="G39" i="146" s="1"/>
  <c r="N38" i="146"/>
  <c r="E39" i="146" s="1"/>
  <c r="J28" i="146"/>
  <c r="H28" i="146"/>
  <c r="J27" i="146"/>
  <c r="H27" i="146"/>
  <c r="J26" i="146"/>
  <c r="H26" i="146"/>
  <c r="J25" i="146"/>
  <c r="H25" i="146"/>
  <c r="J24" i="146"/>
  <c r="H24" i="146"/>
  <c r="J23" i="146"/>
  <c r="H23" i="146"/>
  <c r="J22" i="146"/>
  <c r="H22" i="146"/>
  <c r="D22" i="146"/>
  <c r="J21" i="146"/>
  <c r="H21" i="146"/>
  <c r="F21" i="146"/>
  <c r="D21" i="146"/>
  <c r="AA20" i="146"/>
  <c r="H20" i="146" s="1"/>
  <c r="Y20" i="146"/>
  <c r="F20" i="146" s="1"/>
  <c r="T20" i="146"/>
  <c r="R20" i="146"/>
  <c r="D20" i="146"/>
  <c r="AA19" i="146"/>
  <c r="Y19" i="146"/>
  <c r="F19" i="146" s="1"/>
  <c r="T19" i="146"/>
  <c r="R19" i="146"/>
  <c r="H19" i="146"/>
  <c r="D19" i="146"/>
  <c r="AC18" i="146"/>
  <c r="J18" i="146" s="1"/>
  <c r="Y18" i="146"/>
  <c r="W18" i="146"/>
  <c r="R40" i="146" s="1"/>
  <c r="I41" i="146" s="1"/>
  <c r="C41" i="146" s="1"/>
  <c r="T18" i="146"/>
  <c r="R18" i="146"/>
  <c r="F18" i="146"/>
  <c r="D18" i="146"/>
  <c r="AA17" i="146"/>
  <c r="Y17" i="146"/>
  <c r="AC17" i="146" s="1"/>
  <c r="T17" i="146"/>
  <c r="J17" i="146" s="1"/>
  <c r="R17" i="146"/>
  <c r="N17" i="146"/>
  <c r="N39" i="146" s="1"/>
  <c r="E40" i="146" s="1"/>
  <c r="H17" i="146"/>
  <c r="D17" i="146"/>
  <c r="AC16" i="146"/>
  <c r="AA16" i="146"/>
  <c r="Y16" i="146"/>
  <c r="T16" i="146"/>
  <c r="J16" i="146" s="1"/>
  <c r="R16" i="146"/>
  <c r="H16" i="146" s="1"/>
  <c r="F16" i="146"/>
  <c r="D16" i="146"/>
  <c r="J14" i="146"/>
  <c r="D14" i="146"/>
  <c r="H14" i="146" s="1"/>
  <c r="J13" i="146"/>
  <c r="H13" i="146"/>
  <c r="D13" i="146"/>
  <c r="J12" i="146"/>
  <c r="H12" i="146"/>
  <c r="D12" i="146"/>
  <c r="J11" i="146"/>
  <c r="H11" i="146"/>
  <c r="J9" i="146"/>
  <c r="H9" i="146"/>
  <c r="Q2" i="146"/>
  <c r="P2" i="146"/>
  <c r="O2" i="146"/>
  <c r="N2" i="146"/>
  <c r="K2" i="146"/>
  <c r="D2" i="146"/>
  <c r="R43" i="145"/>
  <c r="P43" i="145"/>
  <c r="N43" i="145"/>
  <c r="H43" i="145"/>
  <c r="G43" i="145"/>
  <c r="R42" i="145"/>
  <c r="I43" i="145" s="1"/>
  <c r="P42" i="145"/>
  <c r="N42" i="145"/>
  <c r="E43" i="145" s="1"/>
  <c r="C43" i="145" s="1"/>
  <c r="H42" i="145"/>
  <c r="G42" i="145"/>
  <c r="E42" i="145"/>
  <c r="R41" i="145"/>
  <c r="I42" i="145" s="1"/>
  <c r="C42" i="145" s="1"/>
  <c r="P41" i="145"/>
  <c r="N41" i="145"/>
  <c r="H41" i="145"/>
  <c r="E41" i="145"/>
  <c r="R40" i="145"/>
  <c r="I41" i="145" s="1"/>
  <c r="P40" i="145"/>
  <c r="G41" i="145" s="1"/>
  <c r="C41" i="145" s="1"/>
  <c r="N40" i="145"/>
  <c r="H40" i="145"/>
  <c r="G40" i="145"/>
  <c r="R39" i="145"/>
  <c r="I40" i="145" s="1"/>
  <c r="P39" i="145"/>
  <c r="N39" i="145"/>
  <c r="E40" i="145" s="1"/>
  <c r="H39" i="145"/>
  <c r="R38" i="145"/>
  <c r="I39" i="145" s="1"/>
  <c r="P38" i="145"/>
  <c r="G39" i="145" s="1"/>
  <c r="N38" i="145"/>
  <c r="E39" i="145" s="1"/>
  <c r="J28" i="145"/>
  <c r="H28" i="145"/>
  <c r="J27" i="145"/>
  <c r="H27" i="145"/>
  <c r="J26" i="145"/>
  <c r="H26" i="145"/>
  <c r="J25" i="145"/>
  <c r="H25" i="145"/>
  <c r="J24" i="145"/>
  <c r="H24" i="145"/>
  <c r="J23" i="145"/>
  <c r="H23" i="145"/>
  <c r="J22" i="145"/>
  <c r="D22" i="145"/>
  <c r="H22" i="145" s="1"/>
  <c r="J21" i="145"/>
  <c r="H21" i="145"/>
  <c r="F21" i="145"/>
  <c r="D21" i="145"/>
  <c r="AA20" i="145"/>
  <c r="Y20" i="145"/>
  <c r="AC20" i="145" s="1"/>
  <c r="T20" i="145"/>
  <c r="R20" i="145"/>
  <c r="H20" i="145"/>
  <c r="F20" i="145"/>
  <c r="D20" i="145"/>
  <c r="AC19" i="145"/>
  <c r="AA19" i="145"/>
  <c r="Y19" i="145"/>
  <c r="F19" i="145" s="1"/>
  <c r="T19" i="145"/>
  <c r="J19" i="145" s="1"/>
  <c r="R19" i="145"/>
  <c r="H19" i="145"/>
  <c r="D19" i="145"/>
  <c r="AA18" i="145"/>
  <c r="H18" i="145" s="1"/>
  <c r="Y18" i="145"/>
  <c r="AC18" i="145" s="1"/>
  <c r="J18" i="145" s="1"/>
  <c r="W18" i="145"/>
  <c r="T18" i="145"/>
  <c r="R18" i="145"/>
  <c r="D18" i="145"/>
  <c r="AA17" i="145"/>
  <c r="Y17" i="145"/>
  <c r="AC17" i="145" s="1"/>
  <c r="T17" i="145"/>
  <c r="R17" i="145"/>
  <c r="H17" i="145" s="1"/>
  <c r="N17" i="145"/>
  <c r="F17" i="145"/>
  <c r="D17" i="145"/>
  <c r="AC16" i="145"/>
  <c r="AA16" i="145"/>
  <c r="Y16" i="145"/>
  <c r="T16" i="145"/>
  <c r="R16" i="145"/>
  <c r="F16" i="145"/>
  <c r="D16" i="145"/>
  <c r="J14" i="145"/>
  <c r="H14" i="145"/>
  <c r="D14" i="145"/>
  <c r="J13" i="145"/>
  <c r="H13" i="145"/>
  <c r="D13" i="145"/>
  <c r="J12" i="145"/>
  <c r="D12" i="145"/>
  <c r="J11" i="145"/>
  <c r="H11" i="145"/>
  <c r="J9" i="145"/>
  <c r="H9" i="145"/>
  <c r="Q2" i="145"/>
  <c r="P2" i="145" s="1"/>
  <c r="O2" i="145"/>
  <c r="N2" i="145"/>
  <c r="Q2" i="144"/>
  <c r="R43" i="144"/>
  <c r="P43" i="144"/>
  <c r="N43" i="144"/>
  <c r="I43" i="144"/>
  <c r="H43" i="144"/>
  <c r="R42" i="144"/>
  <c r="P42" i="144"/>
  <c r="G43" i="144" s="1"/>
  <c r="N42" i="144"/>
  <c r="E43" i="144" s="1"/>
  <c r="H42" i="144"/>
  <c r="G42" i="144"/>
  <c r="E42" i="144"/>
  <c r="R41" i="144"/>
  <c r="I42" i="144" s="1"/>
  <c r="C42" i="144" s="1"/>
  <c r="P41" i="144"/>
  <c r="N41" i="144"/>
  <c r="H41" i="144"/>
  <c r="G41" i="144"/>
  <c r="E41" i="144"/>
  <c r="R40" i="144"/>
  <c r="I41" i="144" s="1"/>
  <c r="C41" i="144" s="1"/>
  <c r="P40" i="144"/>
  <c r="N40" i="144"/>
  <c r="H40" i="144"/>
  <c r="E40" i="144"/>
  <c r="R39" i="144"/>
  <c r="I40" i="144" s="1"/>
  <c r="P39" i="144"/>
  <c r="G40" i="144" s="1"/>
  <c r="N39" i="144"/>
  <c r="H39" i="144"/>
  <c r="R38" i="144"/>
  <c r="I39" i="144" s="1"/>
  <c r="P38" i="144"/>
  <c r="G39" i="144" s="1"/>
  <c r="N38" i="144"/>
  <c r="E39" i="144" s="1"/>
  <c r="J28" i="144"/>
  <c r="H28" i="144"/>
  <c r="J27" i="144"/>
  <c r="H27" i="144"/>
  <c r="J26" i="144"/>
  <c r="H26" i="144"/>
  <c r="J25" i="144"/>
  <c r="H25" i="144"/>
  <c r="J24" i="144"/>
  <c r="H24" i="144"/>
  <c r="J23" i="144"/>
  <c r="H23" i="144"/>
  <c r="J22" i="144"/>
  <c r="H22" i="144"/>
  <c r="D22" i="144"/>
  <c r="J21" i="144"/>
  <c r="H21" i="144"/>
  <c r="F21" i="144"/>
  <c r="D21" i="144"/>
  <c r="AA20" i="144"/>
  <c r="H20" i="144" s="1"/>
  <c r="Y20" i="144"/>
  <c r="AC20" i="144" s="1"/>
  <c r="T20" i="144"/>
  <c r="R20" i="144"/>
  <c r="D20" i="144"/>
  <c r="AA19" i="144"/>
  <c r="Y19" i="144"/>
  <c r="F19" i="144" s="1"/>
  <c r="T19" i="144"/>
  <c r="R19" i="144"/>
  <c r="H19" i="144"/>
  <c r="D19" i="144"/>
  <c r="AC18" i="144"/>
  <c r="J18" i="144" s="1"/>
  <c r="AA18" i="144"/>
  <c r="Y18" i="144"/>
  <c r="F18" i="144" s="1"/>
  <c r="W18" i="144"/>
  <c r="T18" i="144"/>
  <c r="R18" i="144"/>
  <c r="H18" i="144"/>
  <c r="D18" i="144"/>
  <c r="AA17" i="144"/>
  <c r="Y17" i="144"/>
  <c r="AC17" i="144" s="1"/>
  <c r="T17" i="144"/>
  <c r="J17" i="144" s="1"/>
  <c r="R17" i="144"/>
  <c r="H17" i="144" s="1"/>
  <c r="N17" i="144"/>
  <c r="D17" i="144"/>
  <c r="AC16" i="144"/>
  <c r="AA16" i="144"/>
  <c r="Y16" i="144"/>
  <c r="T16" i="144"/>
  <c r="J16" i="144" s="1"/>
  <c r="R16" i="144"/>
  <c r="H16" i="144" s="1"/>
  <c r="F16" i="144"/>
  <c r="D16" i="144"/>
  <c r="J14" i="144"/>
  <c r="D14" i="144"/>
  <c r="H14" i="144" s="1"/>
  <c r="J13" i="144"/>
  <c r="H13" i="144"/>
  <c r="D13" i="144"/>
  <c r="J12" i="144"/>
  <c r="H12" i="144"/>
  <c r="D12" i="144"/>
  <c r="J11" i="144"/>
  <c r="H11" i="144"/>
  <c r="J9" i="144"/>
  <c r="H9" i="144"/>
  <c r="P2" i="144"/>
  <c r="O2" i="144"/>
  <c r="N2" i="144"/>
  <c r="R43" i="143"/>
  <c r="P43" i="143"/>
  <c r="N43" i="143"/>
  <c r="H43" i="143"/>
  <c r="G43" i="143"/>
  <c r="R42" i="143"/>
  <c r="I43" i="143" s="1"/>
  <c r="P42" i="143"/>
  <c r="N42" i="143"/>
  <c r="E43" i="143" s="1"/>
  <c r="C43" i="143" s="1"/>
  <c r="H42" i="143"/>
  <c r="G42" i="143"/>
  <c r="E42" i="143"/>
  <c r="R41" i="143"/>
  <c r="I42" i="143" s="1"/>
  <c r="C42" i="143" s="1"/>
  <c r="P41" i="143"/>
  <c r="N41" i="143"/>
  <c r="H41" i="143"/>
  <c r="E41" i="143"/>
  <c r="R40" i="143"/>
  <c r="I41" i="143" s="1"/>
  <c r="P40" i="143"/>
  <c r="G41" i="143" s="1"/>
  <c r="N40" i="143"/>
  <c r="I40" i="143"/>
  <c r="H40" i="143"/>
  <c r="R39" i="143"/>
  <c r="P39" i="143"/>
  <c r="G40" i="143" s="1"/>
  <c r="N39" i="143"/>
  <c r="E40" i="143" s="1"/>
  <c r="C40" i="143" s="1"/>
  <c r="I39" i="143"/>
  <c r="H39" i="143"/>
  <c r="R38" i="143"/>
  <c r="P38" i="143"/>
  <c r="G39" i="143" s="1"/>
  <c r="N38" i="143"/>
  <c r="E39" i="143" s="1"/>
  <c r="J28" i="143"/>
  <c r="H28" i="143"/>
  <c r="J27" i="143"/>
  <c r="H27" i="143"/>
  <c r="J26" i="143"/>
  <c r="H26" i="143"/>
  <c r="J25" i="143"/>
  <c r="H25" i="143"/>
  <c r="J24" i="143"/>
  <c r="H24" i="143"/>
  <c r="J23" i="143"/>
  <c r="H23" i="143"/>
  <c r="J22" i="143"/>
  <c r="D22" i="143"/>
  <c r="H22" i="143" s="1"/>
  <c r="J21" i="143"/>
  <c r="H21" i="143"/>
  <c r="F21" i="143"/>
  <c r="D21" i="143"/>
  <c r="AA20" i="143"/>
  <c r="Y20" i="143"/>
  <c r="F20" i="143" s="1"/>
  <c r="T20" i="143"/>
  <c r="R20" i="143"/>
  <c r="H20" i="143" s="1"/>
  <c r="D20" i="143"/>
  <c r="AC19" i="143"/>
  <c r="AA19" i="143"/>
  <c r="Y19" i="143"/>
  <c r="T19" i="143"/>
  <c r="R19" i="143"/>
  <c r="J19" i="143"/>
  <c r="H19" i="143"/>
  <c r="F19" i="143"/>
  <c r="D19" i="143"/>
  <c r="AA18" i="143"/>
  <c r="H18" i="143" s="1"/>
  <c r="Y18" i="143"/>
  <c r="AC18" i="143" s="1"/>
  <c r="W18" i="143"/>
  <c r="T18" i="143"/>
  <c r="J18" i="143" s="1"/>
  <c r="R18" i="143"/>
  <c r="F18" i="143"/>
  <c r="D18" i="143"/>
  <c r="AC17" i="143"/>
  <c r="AA17" i="143"/>
  <c r="Y17" i="143"/>
  <c r="F17" i="143" s="1"/>
  <c r="T17" i="143"/>
  <c r="R17" i="143"/>
  <c r="H17" i="143" s="1"/>
  <c r="N17" i="143"/>
  <c r="D17" i="143" s="1"/>
  <c r="J17" i="143"/>
  <c r="AC16" i="143"/>
  <c r="J16" i="143" s="1"/>
  <c r="AA16" i="143"/>
  <c r="H16" i="143" s="1"/>
  <c r="Y16" i="143"/>
  <c r="F16" i="143" s="1"/>
  <c r="T16" i="143"/>
  <c r="R16" i="143"/>
  <c r="D16" i="143"/>
  <c r="J14" i="143"/>
  <c r="H14" i="143"/>
  <c r="D14" i="143"/>
  <c r="J13" i="143"/>
  <c r="H13" i="143"/>
  <c r="D13" i="143"/>
  <c r="J12" i="143"/>
  <c r="D12" i="143"/>
  <c r="D29" i="143" s="1"/>
  <c r="J11" i="143"/>
  <c r="H11" i="143"/>
  <c r="J9" i="143"/>
  <c r="H9" i="143"/>
  <c r="Q2" i="143"/>
  <c r="P2" i="143" s="1"/>
  <c r="O2" i="143"/>
  <c r="N2" i="143"/>
  <c r="K2" i="143" s="1"/>
  <c r="D2" i="143" s="1"/>
  <c r="R43" i="142"/>
  <c r="P43" i="142"/>
  <c r="N43" i="142"/>
  <c r="I43" i="142"/>
  <c r="H43" i="142"/>
  <c r="G43" i="142"/>
  <c r="R42" i="142"/>
  <c r="P42" i="142"/>
  <c r="N42" i="142"/>
  <c r="E43" i="142" s="1"/>
  <c r="C43" i="142" s="1"/>
  <c r="I42" i="142"/>
  <c r="H42" i="142"/>
  <c r="G42" i="142"/>
  <c r="E42" i="142"/>
  <c r="C42" i="142"/>
  <c r="R41" i="142"/>
  <c r="P41" i="142"/>
  <c r="N41" i="142"/>
  <c r="H41" i="142"/>
  <c r="G41" i="142"/>
  <c r="E41" i="142"/>
  <c r="P40" i="142"/>
  <c r="N40" i="142"/>
  <c r="H40" i="142"/>
  <c r="G40" i="142"/>
  <c r="R39" i="142"/>
  <c r="I40" i="142" s="1"/>
  <c r="P39" i="142"/>
  <c r="H39" i="142"/>
  <c r="R38" i="142"/>
  <c r="I39" i="142" s="1"/>
  <c r="P38" i="142"/>
  <c r="G39" i="142" s="1"/>
  <c r="N38" i="142"/>
  <c r="E39" i="142" s="1"/>
  <c r="J28" i="142"/>
  <c r="H28" i="142"/>
  <c r="J27" i="142"/>
  <c r="H27" i="142"/>
  <c r="J26" i="142"/>
  <c r="H26" i="142"/>
  <c r="J25" i="142"/>
  <c r="H25" i="142"/>
  <c r="J24" i="142"/>
  <c r="H24" i="142"/>
  <c r="J23" i="142"/>
  <c r="H23" i="142"/>
  <c r="J22" i="142"/>
  <c r="D22" i="142"/>
  <c r="H22" i="142" s="1"/>
  <c r="J21" i="142"/>
  <c r="H21" i="142"/>
  <c r="F21" i="142"/>
  <c r="D21" i="142"/>
  <c r="AA20" i="142"/>
  <c r="Y20" i="142"/>
  <c r="F20" i="142" s="1"/>
  <c r="T20" i="142"/>
  <c r="R20" i="142"/>
  <c r="H20" i="142" s="1"/>
  <c r="D20" i="142"/>
  <c r="AA19" i="142"/>
  <c r="Y19" i="142"/>
  <c r="F19" i="142" s="1"/>
  <c r="T19" i="142"/>
  <c r="R19" i="142"/>
  <c r="H19" i="142"/>
  <c r="D19" i="142"/>
  <c r="W18" i="142"/>
  <c r="R40" i="142" s="1"/>
  <c r="I41" i="142" s="1"/>
  <c r="C41" i="142" s="1"/>
  <c r="T18" i="142"/>
  <c r="R18" i="142"/>
  <c r="D18" i="142"/>
  <c r="AA17" i="142"/>
  <c r="Y17" i="142"/>
  <c r="AC17" i="142" s="1"/>
  <c r="T17" i="142"/>
  <c r="N17" i="142"/>
  <c r="N39" i="142" s="1"/>
  <c r="E40" i="142" s="1"/>
  <c r="C40" i="142" s="1"/>
  <c r="F17" i="142"/>
  <c r="D17" i="142"/>
  <c r="AA16" i="142"/>
  <c r="Y16" i="142"/>
  <c r="F16" i="142" s="1"/>
  <c r="T16" i="142"/>
  <c r="R16" i="142"/>
  <c r="D16" i="142"/>
  <c r="J14" i="142"/>
  <c r="D14" i="142"/>
  <c r="H14" i="142" s="1"/>
  <c r="J13" i="142"/>
  <c r="H13" i="142"/>
  <c r="D13" i="142"/>
  <c r="J12" i="142"/>
  <c r="D12" i="142"/>
  <c r="J11" i="142"/>
  <c r="H11" i="142"/>
  <c r="J9" i="142"/>
  <c r="H9" i="142"/>
  <c r="Q2" i="142"/>
  <c r="P2" i="142"/>
  <c r="O2" i="142"/>
  <c r="N2" i="142"/>
  <c r="K2" i="142"/>
  <c r="D2" i="142"/>
  <c r="O2" i="141"/>
  <c r="Q2" i="141"/>
  <c r="R20" i="141"/>
  <c r="T20" i="141"/>
  <c r="Y20" i="141"/>
  <c r="AC20" i="141" s="1"/>
  <c r="J20" i="141" s="1"/>
  <c r="AA20" i="141"/>
  <c r="R43" i="141"/>
  <c r="P43" i="141"/>
  <c r="N43" i="141"/>
  <c r="H43" i="141"/>
  <c r="R42" i="141"/>
  <c r="I43" i="141" s="1"/>
  <c r="P42" i="141"/>
  <c r="G43" i="141" s="1"/>
  <c r="N42" i="141"/>
  <c r="E43" i="141" s="1"/>
  <c r="H42" i="141"/>
  <c r="G42" i="141"/>
  <c r="R41" i="141"/>
  <c r="I42" i="141" s="1"/>
  <c r="P41" i="141"/>
  <c r="N41" i="141"/>
  <c r="E42" i="141" s="1"/>
  <c r="C42" i="141" s="1"/>
  <c r="H41" i="141"/>
  <c r="R40" i="141"/>
  <c r="I41" i="141" s="1"/>
  <c r="P40" i="141"/>
  <c r="G41" i="141" s="1"/>
  <c r="N40" i="141"/>
  <c r="E41" i="141" s="1"/>
  <c r="H40" i="141"/>
  <c r="R39" i="141"/>
  <c r="I40" i="141" s="1"/>
  <c r="P39" i="141"/>
  <c r="G40" i="141" s="1"/>
  <c r="N39" i="141"/>
  <c r="E40" i="141" s="1"/>
  <c r="C40" i="141" s="1"/>
  <c r="I39" i="141"/>
  <c r="H39" i="141"/>
  <c r="R38" i="141"/>
  <c r="P38" i="141"/>
  <c r="G39" i="141" s="1"/>
  <c r="N38" i="141"/>
  <c r="E39" i="141" s="1"/>
  <c r="J28" i="141"/>
  <c r="H28" i="141"/>
  <c r="J27" i="141"/>
  <c r="H27" i="141"/>
  <c r="J26" i="141"/>
  <c r="H26" i="141"/>
  <c r="J25" i="141"/>
  <c r="H25" i="141"/>
  <c r="J24" i="141"/>
  <c r="H24" i="141"/>
  <c r="J23" i="141"/>
  <c r="H23" i="141"/>
  <c r="J22" i="141"/>
  <c r="D22" i="141"/>
  <c r="H22" i="141" s="1"/>
  <c r="J21" i="141"/>
  <c r="H21" i="141"/>
  <c r="F21" i="141"/>
  <c r="D21" i="141"/>
  <c r="H20" i="141"/>
  <c r="D20" i="141"/>
  <c r="AA19" i="141"/>
  <c r="Y19" i="141"/>
  <c r="F19" i="141" s="1"/>
  <c r="T19" i="141"/>
  <c r="R19" i="141"/>
  <c r="H19" i="141" s="1"/>
  <c r="D19" i="141"/>
  <c r="W18" i="141"/>
  <c r="D18" i="141" s="1"/>
  <c r="T18" i="141"/>
  <c r="R18" i="141"/>
  <c r="AA17" i="141"/>
  <c r="Y17" i="141"/>
  <c r="AC17" i="141" s="1"/>
  <c r="J17" i="141" s="1"/>
  <c r="T17" i="141"/>
  <c r="N17" i="141"/>
  <c r="R17" i="141" s="1"/>
  <c r="H17" i="141" s="1"/>
  <c r="F17" i="141"/>
  <c r="D17" i="141"/>
  <c r="AC16" i="141"/>
  <c r="AA16" i="141"/>
  <c r="Y16" i="141"/>
  <c r="T16" i="141"/>
  <c r="J16" i="141" s="1"/>
  <c r="R16" i="141"/>
  <c r="H16" i="141" s="1"/>
  <c r="F16" i="141"/>
  <c r="D16" i="141"/>
  <c r="J14" i="141"/>
  <c r="H14" i="141"/>
  <c r="D14" i="141"/>
  <c r="J13" i="141"/>
  <c r="H13" i="141"/>
  <c r="D13" i="141"/>
  <c r="J12" i="141"/>
  <c r="H12" i="141"/>
  <c r="D12" i="141"/>
  <c r="J11" i="141"/>
  <c r="H11" i="141"/>
  <c r="J9" i="141"/>
  <c r="H9" i="141"/>
  <c r="P2" i="141"/>
  <c r="N2" i="141"/>
  <c r="K2" i="141" s="1"/>
  <c r="D2" i="141" s="1"/>
  <c r="O2" i="39"/>
  <c r="O2" i="139"/>
  <c r="O2" i="140"/>
  <c r="R43" i="140"/>
  <c r="P43" i="140"/>
  <c r="N43" i="140"/>
  <c r="H43" i="140"/>
  <c r="G43" i="140"/>
  <c r="E43" i="140"/>
  <c r="R42" i="140"/>
  <c r="I43" i="140" s="1"/>
  <c r="P42" i="140"/>
  <c r="N42" i="140"/>
  <c r="H42" i="140"/>
  <c r="G42" i="140"/>
  <c r="E42" i="140"/>
  <c r="R41" i="140"/>
  <c r="I42" i="140" s="1"/>
  <c r="C42" i="140" s="1"/>
  <c r="P41" i="140"/>
  <c r="N41" i="140"/>
  <c r="H41" i="140"/>
  <c r="G41" i="140"/>
  <c r="E41" i="140"/>
  <c r="P40" i="140"/>
  <c r="N40" i="140"/>
  <c r="H40" i="140"/>
  <c r="G40" i="140"/>
  <c r="R39" i="140"/>
  <c r="I40" i="140" s="1"/>
  <c r="P39" i="140"/>
  <c r="H39" i="140"/>
  <c r="R38" i="140"/>
  <c r="I39" i="140" s="1"/>
  <c r="P38" i="140"/>
  <c r="G39" i="140" s="1"/>
  <c r="N38" i="140"/>
  <c r="E39" i="140" s="1"/>
  <c r="J28" i="140"/>
  <c r="H28" i="140"/>
  <c r="J27" i="140"/>
  <c r="H27" i="140"/>
  <c r="J26" i="140"/>
  <c r="H26" i="140"/>
  <c r="J25" i="140"/>
  <c r="H25" i="140"/>
  <c r="J24" i="140"/>
  <c r="H24" i="140"/>
  <c r="J23" i="140"/>
  <c r="H23" i="140"/>
  <c r="J22" i="140"/>
  <c r="D22" i="140"/>
  <c r="H22" i="140" s="1"/>
  <c r="J21" i="140"/>
  <c r="H21" i="140"/>
  <c r="F21" i="140"/>
  <c r="D21" i="140"/>
  <c r="J20" i="140"/>
  <c r="H20" i="140"/>
  <c r="F20" i="140"/>
  <c r="D20" i="140"/>
  <c r="AA19" i="140"/>
  <c r="Y19" i="140"/>
  <c r="F19" i="140" s="1"/>
  <c r="T19" i="140"/>
  <c r="R19" i="140"/>
  <c r="D19" i="140"/>
  <c r="AA18" i="140"/>
  <c r="H18" i="140" s="1"/>
  <c r="Y18" i="140"/>
  <c r="F18" i="140" s="1"/>
  <c r="W18" i="140"/>
  <c r="R40" i="140" s="1"/>
  <c r="I41" i="140" s="1"/>
  <c r="C41" i="140" s="1"/>
  <c r="T18" i="140"/>
  <c r="R18" i="140"/>
  <c r="AA17" i="140"/>
  <c r="Y17" i="140"/>
  <c r="F17" i="140" s="1"/>
  <c r="T17" i="140"/>
  <c r="R17" i="140"/>
  <c r="H17" i="140" s="1"/>
  <c r="N17" i="140"/>
  <c r="N39" i="140" s="1"/>
  <c r="E40" i="140" s="1"/>
  <c r="D17" i="140"/>
  <c r="AA16" i="140"/>
  <c r="Y16" i="140"/>
  <c r="F16" i="140" s="1"/>
  <c r="T16" i="140"/>
  <c r="R16" i="140"/>
  <c r="H16" i="140" s="1"/>
  <c r="D16" i="140"/>
  <c r="J14" i="140"/>
  <c r="D14" i="140"/>
  <c r="H14" i="140" s="1"/>
  <c r="J13" i="140"/>
  <c r="D13" i="140"/>
  <c r="H13" i="140" s="1"/>
  <c r="J12" i="140"/>
  <c r="D12" i="140"/>
  <c r="J11" i="140"/>
  <c r="H11" i="140"/>
  <c r="J9" i="140"/>
  <c r="H9" i="140"/>
  <c r="Q2" i="140"/>
  <c r="P2" i="140"/>
  <c r="N2" i="140"/>
  <c r="K2" i="140" s="1"/>
  <c r="D2" i="140" s="1"/>
  <c r="R43" i="139"/>
  <c r="P43" i="139"/>
  <c r="N43" i="139"/>
  <c r="H43" i="139"/>
  <c r="G43" i="139"/>
  <c r="R42" i="139"/>
  <c r="I43" i="139" s="1"/>
  <c r="P42" i="139"/>
  <c r="N42" i="139"/>
  <c r="E43" i="139" s="1"/>
  <c r="C43" i="139" s="1"/>
  <c r="H42" i="139"/>
  <c r="G42" i="139"/>
  <c r="E42" i="139"/>
  <c r="R41" i="139"/>
  <c r="I42" i="139" s="1"/>
  <c r="C42" i="139" s="1"/>
  <c r="P41" i="139"/>
  <c r="N41" i="139"/>
  <c r="H41" i="139"/>
  <c r="G41" i="139"/>
  <c r="E41" i="139"/>
  <c r="P40" i="139"/>
  <c r="N40" i="139"/>
  <c r="H40" i="139"/>
  <c r="G40" i="139"/>
  <c r="R39" i="139"/>
  <c r="I40" i="139" s="1"/>
  <c r="P39" i="139"/>
  <c r="H39" i="139"/>
  <c r="R38" i="139"/>
  <c r="I39" i="139" s="1"/>
  <c r="P38" i="139"/>
  <c r="G39" i="139" s="1"/>
  <c r="N38" i="139"/>
  <c r="E39" i="139" s="1"/>
  <c r="J28" i="139"/>
  <c r="H28" i="139"/>
  <c r="J27" i="139"/>
  <c r="H27" i="139"/>
  <c r="J26" i="139"/>
  <c r="H26" i="139"/>
  <c r="J25" i="139"/>
  <c r="H25" i="139"/>
  <c r="J24" i="139"/>
  <c r="H24" i="139"/>
  <c r="J23" i="139"/>
  <c r="H23" i="139"/>
  <c r="J22" i="139"/>
  <c r="H22" i="139"/>
  <c r="D22" i="139"/>
  <c r="J21" i="139"/>
  <c r="H21" i="139"/>
  <c r="F21" i="139"/>
  <c r="D21" i="139"/>
  <c r="J20" i="139"/>
  <c r="H20" i="139"/>
  <c r="F20" i="139"/>
  <c r="D20" i="139"/>
  <c r="AA19" i="139"/>
  <c r="Y19" i="139"/>
  <c r="AC19" i="139" s="1"/>
  <c r="J19" i="139" s="1"/>
  <c r="T19" i="139"/>
  <c r="R19" i="139"/>
  <c r="H19" i="139" s="1"/>
  <c r="F19" i="139"/>
  <c r="D19" i="139"/>
  <c r="AA18" i="139"/>
  <c r="H18" i="139" s="1"/>
  <c r="Y18" i="139"/>
  <c r="F18" i="139" s="1"/>
  <c r="W18" i="139"/>
  <c r="R40" i="139" s="1"/>
  <c r="I41" i="139" s="1"/>
  <c r="C41" i="139" s="1"/>
  <c r="T18" i="139"/>
  <c r="R18" i="139"/>
  <c r="D18" i="139"/>
  <c r="AA17" i="139"/>
  <c r="Y17" i="139"/>
  <c r="F17" i="139" s="1"/>
  <c r="T17" i="139"/>
  <c r="R17" i="139"/>
  <c r="H17" i="139" s="1"/>
  <c r="N17" i="139"/>
  <c r="N39" i="139" s="1"/>
  <c r="E40" i="139" s="1"/>
  <c r="D17" i="139"/>
  <c r="AA16" i="139"/>
  <c r="Y16" i="139"/>
  <c r="F16" i="139" s="1"/>
  <c r="T16" i="139"/>
  <c r="R16" i="139"/>
  <c r="H16" i="139" s="1"/>
  <c r="D16" i="139"/>
  <c r="J14" i="139"/>
  <c r="D14" i="139"/>
  <c r="H14" i="139" s="1"/>
  <c r="J13" i="139"/>
  <c r="D13" i="139"/>
  <c r="H13" i="139" s="1"/>
  <c r="J12" i="139"/>
  <c r="D12" i="139"/>
  <c r="J11" i="139"/>
  <c r="H11" i="139"/>
  <c r="J9" i="139"/>
  <c r="H9" i="139"/>
  <c r="Q2" i="139"/>
  <c r="P2" i="139"/>
  <c r="K2" i="139"/>
  <c r="D2" i="139" s="1"/>
  <c r="N2" i="139"/>
  <c r="Q2" i="39"/>
  <c r="Y19" i="39"/>
  <c r="AC19" i="39" s="1"/>
  <c r="AA19" i="39"/>
  <c r="T19" i="39"/>
  <c r="R19" i="39"/>
  <c r="C39" i="161" l="1"/>
  <c r="C39" i="158"/>
  <c r="U39" i="158" s="1"/>
  <c r="C39" i="156"/>
  <c r="V39" i="156" s="1"/>
  <c r="V40" i="156" s="1"/>
  <c r="V41" i="156" s="1"/>
  <c r="W41" i="156" s="1"/>
  <c r="V42" i="156" s="1"/>
  <c r="C39" i="155"/>
  <c r="V39" i="155" s="1"/>
  <c r="V40" i="155" s="1"/>
  <c r="V41" i="155" s="1"/>
  <c r="W41" i="155" s="1"/>
  <c r="C39" i="153"/>
  <c r="C39" i="152"/>
  <c r="V39" i="152" s="1"/>
  <c r="V40" i="152" s="1"/>
  <c r="V41" i="152" s="1"/>
  <c r="W41" i="152" s="1"/>
  <c r="V42" i="152" s="1"/>
  <c r="V43" i="152" s="1"/>
  <c r="J16" i="151"/>
  <c r="J16" i="149"/>
  <c r="J16" i="145"/>
  <c r="J29" i="145" s="1"/>
  <c r="C39" i="143"/>
  <c r="U39" i="143" s="1"/>
  <c r="C39" i="141"/>
  <c r="C39" i="140"/>
  <c r="V39" i="140" s="1"/>
  <c r="V40" i="140" s="1"/>
  <c r="V41" i="140" s="1"/>
  <c r="W41" i="140" s="1"/>
  <c r="V42" i="140" s="1"/>
  <c r="V43" i="140" s="1"/>
  <c r="C39" i="139"/>
  <c r="H16" i="142"/>
  <c r="H16" i="145"/>
  <c r="D29" i="146"/>
  <c r="H16" i="151"/>
  <c r="R16" i="157"/>
  <c r="H16" i="157"/>
  <c r="N38" i="159"/>
  <c r="E39" i="159" s="1"/>
  <c r="H16" i="160"/>
  <c r="F19" i="161"/>
  <c r="F29" i="161" s="1"/>
  <c r="H19" i="161"/>
  <c r="J19" i="161"/>
  <c r="J29" i="161" s="1"/>
  <c r="C42" i="161"/>
  <c r="D29" i="161"/>
  <c r="U39" i="161"/>
  <c r="V39" i="161"/>
  <c r="V40" i="161" s="1"/>
  <c r="V41" i="161" s="1"/>
  <c r="W41" i="161" s="1"/>
  <c r="V42" i="161" s="1"/>
  <c r="V43" i="161" s="1"/>
  <c r="AA18" i="161"/>
  <c r="H18" i="161" s="1"/>
  <c r="AC18" i="161"/>
  <c r="J18" i="161" s="1"/>
  <c r="H13" i="161"/>
  <c r="D18" i="161"/>
  <c r="D17" i="161"/>
  <c r="H17" i="160"/>
  <c r="C40" i="160"/>
  <c r="D29" i="160"/>
  <c r="N30" i="160" s="1"/>
  <c r="N31" i="160" s="1"/>
  <c r="AC16" i="160"/>
  <c r="J16" i="160" s="1"/>
  <c r="C43" i="160"/>
  <c r="J17" i="160"/>
  <c r="J19" i="160"/>
  <c r="C39" i="160"/>
  <c r="C41" i="160"/>
  <c r="F29" i="160"/>
  <c r="H12" i="160"/>
  <c r="H29" i="160" s="1"/>
  <c r="AC18" i="160"/>
  <c r="J18" i="160" s="1"/>
  <c r="F19" i="160"/>
  <c r="J19" i="159"/>
  <c r="J29" i="159" s="1"/>
  <c r="C39" i="159"/>
  <c r="H29" i="159"/>
  <c r="AA18" i="159"/>
  <c r="H18" i="159" s="1"/>
  <c r="AC18" i="159"/>
  <c r="J18" i="159" s="1"/>
  <c r="F19" i="159"/>
  <c r="F29" i="159" s="1"/>
  <c r="D18" i="159"/>
  <c r="D29" i="159" s="1"/>
  <c r="C40" i="158"/>
  <c r="H29" i="158"/>
  <c r="D29" i="158"/>
  <c r="F50" i="158" s="1"/>
  <c r="C41" i="158"/>
  <c r="C43" i="158"/>
  <c r="AC16" i="158"/>
  <c r="J16" i="158" s="1"/>
  <c r="AC19" i="158"/>
  <c r="J19" i="158" s="1"/>
  <c r="J29" i="158" s="1"/>
  <c r="C40" i="157"/>
  <c r="J17" i="157"/>
  <c r="D29" i="157"/>
  <c r="C39" i="157"/>
  <c r="U39" i="157" s="1"/>
  <c r="J20" i="157"/>
  <c r="C42" i="157"/>
  <c r="K2" i="157"/>
  <c r="D2" i="157" s="1"/>
  <c r="F29" i="157"/>
  <c r="AC16" i="157"/>
  <c r="J16" i="157" s="1"/>
  <c r="F18" i="157"/>
  <c r="H12" i="157"/>
  <c r="H20" i="156"/>
  <c r="J20" i="156"/>
  <c r="F20" i="156"/>
  <c r="F29" i="156" s="1"/>
  <c r="C43" i="156"/>
  <c r="J18" i="156"/>
  <c r="U39" i="156"/>
  <c r="AA18" i="156"/>
  <c r="H18" i="156" s="1"/>
  <c r="AC18" i="156"/>
  <c r="H13" i="156"/>
  <c r="D18" i="156"/>
  <c r="D29" i="156" s="1"/>
  <c r="AC16" i="156"/>
  <c r="J16" i="156" s="1"/>
  <c r="J29" i="156" s="1"/>
  <c r="F19" i="155"/>
  <c r="F29" i="155" s="1"/>
  <c r="H19" i="155"/>
  <c r="J19" i="155"/>
  <c r="C42" i="155"/>
  <c r="U39" i="155"/>
  <c r="AA18" i="155"/>
  <c r="H18" i="155" s="1"/>
  <c r="AC18" i="155"/>
  <c r="J18" i="155" s="1"/>
  <c r="J29" i="155" s="1"/>
  <c r="H13" i="155"/>
  <c r="H29" i="155" s="1"/>
  <c r="D18" i="155"/>
  <c r="D17" i="155"/>
  <c r="D29" i="155" s="1"/>
  <c r="F17" i="154"/>
  <c r="C40" i="154"/>
  <c r="F16" i="154"/>
  <c r="J16" i="154"/>
  <c r="C39" i="154"/>
  <c r="F29" i="154"/>
  <c r="J19" i="154"/>
  <c r="U39" i="154"/>
  <c r="V39" i="154"/>
  <c r="AA18" i="154"/>
  <c r="H18" i="154" s="1"/>
  <c r="H29" i="154" s="1"/>
  <c r="AC18" i="154"/>
  <c r="J18" i="154" s="1"/>
  <c r="F19" i="154"/>
  <c r="D18" i="154"/>
  <c r="D29" i="154" s="1"/>
  <c r="F19" i="153"/>
  <c r="F29" i="153" s="1"/>
  <c r="J19" i="153"/>
  <c r="J16" i="153"/>
  <c r="J29" i="153"/>
  <c r="C41" i="153"/>
  <c r="U39" i="153"/>
  <c r="V39" i="153"/>
  <c r="V40" i="153" s="1"/>
  <c r="V41" i="153" s="1"/>
  <c r="W41" i="153" s="1"/>
  <c r="V42" i="153" s="1"/>
  <c r="V43" i="153" s="1"/>
  <c r="AA18" i="153"/>
  <c r="H18" i="153" s="1"/>
  <c r="H29" i="153" s="1"/>
  <c r="AC18" i="153"/>
  <c r="J18" i="153" s="1"/>
  <c r="D17" i="153"/>
  <c r="D29" i="153" s="1"/>
  <c r="D29" i="152"/>
  <c r="J20" i="152"/>
  <c r="H29" i="152"/>
  <c r="AC16" i="152"/>
  <c r="J16" i="152" s="1"/>
  <c r="J29" i="152" s="1"/>
  <c r="F18" i="152"/>
  <c r="F29" i="152" s="1"/>
  <c r="H12" i="152"/>
  <c r="F17" i="151"/>
  <c r="D29" i="151"/>
  <c r="F16" i="151"/>
  <c r="F29" i="151" s="1"/>
  <c r="N30" i="151" s="1"/>
  <c r="N31" i="151" s="1"/>
  <c r="C39" i="151"/>
  <c r="U39" i="151"/>
  <c r="V39" i="151"/>
  <c r="V40" i="151" s="1"/>
  <c r="V41" i="151" s="1"/>
  <c r="W41" i="151" s="1"/>
  <c r="V42" i="151" s="1"/>
  <c r="V43" i="151" s="1"/>
  <c r="J18" i="151"/>
  <c r="AC20" i="151"/>
  <c r="J20" i="151" s="1"/>
  <c r="AC19" i="151"/>
  <c r="J19" i="151" s="1"/>
  <c r="J29" i="151" s="1"/>
  <c r="AA18" i="151"/>
  <c r="H18" i="151" s="1"/>
  <c r="H29" i="151" s="1"/>
  <c r="C42" i="149"/>
  <c r="C42" i="148"/>
  <c r="F20" i="150"/>
  <c r="J20" i="150"/>
  <c r="K2" i="147"/>
  <c r="D2" i="147" s="1"/>
  <c r="J17" i="150"/>
  <c r="H18" i="150"/>
  <c r="AA18" i="150"/>
  <c r="C42" i="150"/>
  <c r="N39" i="150"/>
  <c r="E40" i="150" s="1"/>
  <c r="C40" i="150" s="1"/>
  <c r="AC16" i="150"/>
  <c r="J16" i="150" s="1"/>
  <c r="D17" i="150"/>
  <c r="D29" i="150" s="1"/>
  <c r="Y18" i="150"/>
  <c r="F18" i="150" s="1"/>
  <c r="K2" i="150"/>
  <c r="D2" i="150" s="1"/>
  <c r="H29" i="150"/>
  <c r="C39" i="150"/>
  <c r="U39" i="150" s="1"/>
  <c r="R40" i="150"/>
  <c r="I41" i="150" s="1"/>
  <c r="C41" i="150" s="1"/>
  <c r="C43" i="150"/>
  <c r="J19" i="150"/>
  <c r="AC18" i="150"/>
  <c r="J18" i="150" s="1"/>
  <c r="F19" i="150"/>
  <c r="C40" i="149"/>
  <c r="C41" i="149"/>
  <c r="C43" i="149"/>
  <c r="J17" i="149"/>
  <c r="J29" i="149" s="1"/>
  <c r="C39" i="149"/>
  <c r="H12" i="149"/>
  <c r="H29" i="149" s="1"/>
  <c r="AC18" i="149"/>
  <c r="J18" i="149" s="1"/>
  <c r="AC17" i="149"/>
  <c r="F19" i="149"/>
  <c r="F29" i="149" s="1"/>
  <c r="D18" i="149"/>
  <c r="D29" i="149" s="1"/>
  <c r="F17" i="148"/>
  <c r="H17" i="148"/>
  <c r="D29" i="148"/>
  <c r="C39" i="148"/>
  <c r="U39" i="148" s="1"/>
  <c r="C40" i="148"/>
  <c r="C41" i="148"/>
  <c r="H12" i="148"/>
  <c r="H29" i="148" s="1"/>
  <c r="AC18" i="148"/>
  <c r="J18" i="148" s="1"/>
  <c r="F19" i="148"/>
  <c r="AC16" i="148"/>
  <c r="J16" i="148" s="1"/>
  <c r="J29" i="148" s="1"/>
  <c r="J19" i="147"/>
  <c r="C42" i="147"/>
  <c r="F19" i="147"/>
  <c r="F29" i="147"/>
  <c r="C40" i="147"/>
  <c r="C41" i="147"/>
  <c r="C39" i="147"/>
  <c r="H12" i="147"/>
  <c r="H29" i="147" s="1"/>
  <c r="AC18" i="147"/>
  <c r="J18" i="147" s="1"/>
  <c r="D18" i="147"/>
  <c r="D29" i="147" s="1"/>
  <c r="AC16" i="147"/>
  <c r="J16" i="147" s="1"/>
  <c r="C43" i="146"/>
  <c r="C40" i="146"/>
  <c r="C39" i="146"/>
  <c r="J20" i="146"/>
  <c r="J29" i="146" s="1"/>
  <c r="F17" i="146"/>
  <c r="F29" i="146" s="1"/>
  <c r="F50" i="146" s="1"/>
  <c r="AC20" i="146"/>
  <c r="AC19" i="146"/>
  <c r="J19" i="146" s="1"/>
  <c r="AA18" i="146"/>
  <c r="H18" i="146" s="1"/>
  <c r="H29" i="146" s="1"/>
  <c r="D29" i="145"/>
  <c r="C40" i="145"/>
  <c r="C39" i="145"/>
  <c r="V39" i="145" s="1"/>
  <c r="J17" i="145"/>
  <c r="J20" i="145"/>
  <c r="K2" i="145"/>
  <c r="D2" i="145" s="1"/>
  <c r="F18" i="145"/>
  <c r="F29" i="145" s="1"/>
  <c r="F50" i="145" s="1"/>
  <c r="H12" i="145"/>
  <c r="H29" i="145" s="1"/>
  <c r="K2" i="144"/>
  <c r="D2" i="144" s="1"/>
  <c r="H29" i="144"/>
  <c r="C43" i="144"/>
  <c r="F20" i="144"/>
  <c r="D29" i="144"/>
  <c r="J20" i="144"/>
  <c r="C40" i="144"/>
  <c r="C39" i="144"/>
  <c r="F17" i="144"/>
  <c r="AC19" i="144"/>
  <c r="J19" i="144" s="1"/>
  <c r="F29" i="143"/>
  <c r="F50" i="143" s="1"/>
  <c r="C41" i="143"/>
  <c r="M8" i="143"/>
  <c r="N30" i="143"/>
  <c r="N31" i="143" s="1"/>
  <c r="J20" i="143"/>
  <c r="J29" i="143" s="1"/>
  <c r="AC20" i="143"/>
  <c r="H12" i="143"/>
  <c r="H29" i="143" s="1"/>
  <c r="J17" i="142"/>
  <c r="D29" i="142"/>
  <c r="AC16" i="142"/>
  <c r="J16" i="142" s="1"/>
  <c r="C39" i="142"/>
  <c r="U39" i="142" s="1"/>
  <c r="AC19" i="142"/>
  <c r="J19" i="142" s="1"/>
  <c r="AC20" i="142"/>
  <c r="J20" i="142" s="1"/>
  <c r="R17" i="142"/>
  <c r="H17" i="142" s="1"/>
  <c r="Y18" i="142"/>
  <c r="AA18" i="142"/>
  <c r="H18" i="142" s="1"/>
  <c r="H12" i="142"/>
  <c r="D29" i="141"/>
  <c r="F20" i="141"/>
  <c r="C43" i="141"/>
  <c r="V39" i="141"/>
  <c r="V40" i="141" s="1"/>
  <c r="V41" i="141" s="1"/>
  <c r="W41" i="141" s="1"/>
  <c r="V42" i="141" s="1"/>
  <c r="U39" i="141"/>
  <c r="U42" i="141"/>
  <c r="C41" i="141"/>
  <c r="J19" i="141"/>
  <c r="AC19" i="141"/>
  <c r="Y18" i="141"/>
  <c r="AA18" i="141"/>
  <c r="H18" i="141" s="1"/>
  <c r="H29" i="141" s="1"/>
  <c r="AC19" i="140"/>
  <c r="H19" i="140"/>
  <c r="J19" i="140"/>
  <c r="C40" i="140"/>
  <c r="C43" i="140"/>
  <c r="J17" i="140"/>
  <c r="F29" i="140"/>
  <c r="U39" i="140"/>
  <c r="J18" i="140"/>
  <c r="AC18" i="140"/>
  <c r="H12" i="140"/>
  <c r="AC17" i="140"/>
  <c r="D18" i="140"/>
  <c r="D29" i="140" s="1"/>
  <c r="AC16" i="140"/>
  <c r="J16" i="140" s="1"/>
  <c r="C40" i="139"/>
  <c r="D29" i="139"/>
  <c r="U39" i="139"/>
  <c r="V39" i="139"/>
  <c r="F29" i="139"/>
  <c r="F50" i="139" s="1"/>
  <c r="H12" i="139"/>
  <c r="H29" i="139" s="1"/>
  <c r="AC18" i="139"/>
  <c r="J18" i="139" s="1"/>
  <c r="AC17" i="139"/>
  <c r="J17" i="139" s="1"/>
  <c r="AC16" i="139"/>
  <c r="J16" i="139" s="1"/>
  <c r="J29" i="139" s="1"/>
  <c r="W18" i="39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V39" i="158" l="1"/>
  <c r="J29" i="154"/>
  <c r="I8" i="154" s="1"/>
  <c r="U39" i="152"/>
  <c r="V39" i="143"/>
  <c r="V40" i="143" s="1"/>
  <c r="V41" i="143" s="1"/>
  <c r="W41" i="143" s="1"/>
  <c r="V42" i="143" s="1"/>
  <c r="V43" i="143" s="1"/>
  <c r="H29" i="142"/>
  <c r="U39" i="145"/>
  <c r="V39" i="148"/>
  <c r="U40" i="148" s="1"/>
  <c r="X40" i="148" s="1"/>
  <c r="F50" i="151"/>
  <c r="U42" i="153"/>
  <c r="U41" i="155"/>
  <c r="U43" i="156"/>
  <c r="U42" i="156"/>
  <c r="H29" i="157"/>
  <c r="L30" i="157" s="1"/>
  <c r="L31" i="157" s="1"/>
  <c r="U40" i="158"/>
  <c r="U41" i="161"/>
  <c r="U43" i="161"/>
  <c r="H29" i="161"/>
  <c r="L30" i="161" s="1"/>
  <c r="L31" i="161" s="1"/>
  <c r="M8" i="161"/>
  <c r="N30" i="161"/>
  <c r="N31" i="161" s="1"/>
  <c r="U40" i="161"/>
  <c r="X40" i="161" s="1"/>
  <c r="X41" i="161" s="1"/>
  <c r="F50" i="161"/>
  <c r="U42" i="161"/>
  <c r="F50" i="160"/>
  <c r="J29" i="160"/>
  <c r="M8" i="160"/>
  <c r="F31" i="160" s="1"/>
  <c r="N32" i="160" s="1"/>
  <c r="U8" i="160" s="1"/>
  <c r="S8" i="160" s="1"/>
  <c r="L30" i="160"/>
  <c r="L31" i="160" s="1"/>
  <c r="I8" i="160"/>
  <c r="G50" i="160"/>
  <c r="U39" i="160"/>
  <c r="V39" i="160"/>
  <c r="M8" i="159"/>
  <c r="N30" i="159"/>
  <c r="N31" i="159" s="1"/>
  <c r="L30" i="159"/>
  <c r="L31" i="159" s="1"/>
  <c r="I8" i="159"/>
  <c r="F50" i="159"/>
  <c r="U39" i="159"/>
  <c r="V39" i="159"/>
  <c r="V40" i="158"/>
  <c r="V41" i="158" s="1"/>
  <c r="W41" i="158" s="1"/>
  <c r="X40" i="158"/>
  <c r="I8" i="158"/>
  <c r="N30" i="158"/>
  <c r="N31" i="158" s="1"/>
  <c r="L30" i="158"/>
  <c r="L31" i="158" s="1"/>
  <c r="M8" i="158"/>
  <c r="J29" i="157"/>
  <c r="F50" i="157"/>
  <c r="V39" i="157"/>
  <c r="V40" i="157" s="1"/>
  <c r="M8" i="157"/>
  <c r="N30" i="157"/>
  <c r="N31" i="157" s="1"/>
  <c r="H29" i="156"/>
  <c r="I8" i="156" s="1"/>
  <c r="V43" i="156"/>
  <c r="M8" i="156"/>
  <c r="N30" i="156"/>
  <c r="N31" i="156" s="1"/>
  <c r="F50" i="156"/>
  <c r="U41" i="156"/>
  <c r="U40" i="156"/>
  <c r="X40" i="156" s="1"/>
  <c r="X41" i="156" s="1"/>
  <c r="V42" i="155"/>
  <c r="V43" i="155" s="1"/>
  <c r="M8" i="155"/>
  <c r="N30" i="155"/>
  <c r="N31" i="155" s="1"/>
  <c r="L30" i="155"/>
  <c r="L31" i="155" s="1"/>
  <c r="I8" i="155"/>
  <c r="F50" i="155"/>
  <c r="U42" i="155"/>
  <c r="U40" i="155"/>
  <c r="X40" i="155" s="1"/>
  <c r="X41" i="155" s="1"/>
  <c r="V40" i="154"/>
  <c r="M8" i="154"/>
  <c r="N30" i="154"/>
  <c r="N31" i="154" s="1"/>
  <c r="L30" i="154"/>
  <c r="L31" i="154" s="1"/>
  <c r="F50" i="154"/>
  <c r="U40" i="154"/>
  <c r="X40" i="154" s="1"/>
  <c r="M8" i="153"/>
  <c r="N30" i="153"/>
  <c r="N31" i="153" s="1"/>
  <c r="L30" i="153"/>
  <c r="L31" i="153" s="1"/>
  <c r="I8" i="153"/>
  <c r="F50" i="153"/>
  <c r="U41" i="153"/>
  <c r="U40" i="153"/>
  <c r="X40" i="153" s="1"/>
  <c r="U43" i="153"/>
  <c r="F50" i="152"/>
  <c r="M8" i="152"/>
  <c r="I8" i="152"/>
  <c r="N30" i="152"/>
  <c r="N31" i="152" s="1"/>
  <c r="L30" i="152"/>
  <c r="L31" i="152" s="1"/>
  <c r="D31" i="152" s="1"/>
  <c r="U41" i="152"/>
  <c r="U42" i="152"/>
  <c r="U40" i="152"/>
  <c r="X40" i="152" s="1"/>
  <c r="X41" i="152" s="1"/>
  <c r="U43" i="152"/>
  <c r="M8" i="151"/>
  <c r="G50" i="151" s="1"/>
  <c r="L30" i="151"/>
  <c r="L31" i="151" s="1"/>
  <c r="I8" i="151"/>
  <c r="U41" i="151"/>
  <c r="U43" i="151"/>
  <c r="U40" i="151"/>
  <c r="X40" i="151" s="1"/>
  <c r="U42" i="151"/>
  <c r="F29" i="150"/>
  <c r="F50" i="150" s="1"/>
  <c r="J29" i="150"/>
  <c r="L30" i="150" s="1"/>
  <c r="L31" i="150" s="1"/>
  <c r="V39" i="150"/>
  <c r="V40" i="150" s="1"/>
  <c r="V41" i="150" s="1"/>
  <c r="W41" i="150" s="1"/>
  <c r="V42" i="150" s="1"/>
  <c r="V43" i="150" s="1"/>
  <c r="F50" i="149"/>
  <c r="M8" i="149"/>
  <c r="N30" i="149"/>
  <c r="N31" i="149" s="1"/>
  <c r="L30" i="149"/>
  <c r="L31" i="149" s="1"/>
  <c r="I8" i="149"/>
  <c r="U39" i="149"/>
  <c r="V39" i="149"/>
  <c r="V40" i="149" s="1"/>
  <c r="V41" i="149" s="1"/>
  <c r="W41" i="149" s="1"/>
  <c r="F29" i="148"/>
  <c r="F50" i="148" s="1"/>
  <c r="J29" i="147"/>
  <c r="L30" i="147" s="1"/>
  <c r="L31" i="147" s="1"/>
  <c r="M8" i="147"/>
  <c r="N30" i="147"/>
  <c r="N31" i="147" s="1"/>
  <c r="F50" i="147"/>
  <c r="U39" i="147"/>
  <c r="V39" i="147"/>
  <c r="V40" i="147" s="1"/>
  <c r="V41" i="147" s="1"/>
  <c r="W41" i="147" s="1"/>
  <c r="I8" i="146"/>
  <c r="L30" i="146"/>
  <c r="L31" i="146" s="1"/>
  <c r="D31" i="146" s="1"/>
  <c r="M8" i="146"/>
  <c r="N30" i="146"/>
  <c r="N31" i="146" s="1"/>
  <c r="U39" i="146"/>
  <c r="V39" i="146"/>
  <c r="V40" i="146" s="1"/>
  <c r="V40" i="145"/>
  <c r="V41" i="145" s="1"/>
  <c r="W41" i="145" s="1"/>
  <c r="V42" i="145" s="1"/>
  <c r="U40" i="145"/>
  <c r="I8" i="145"/>
  <c r="G51" i="145" s="1"/>
  <c r="L30" i="145"/>
  <c r="L31" i="145" s="1"/>
  <c r="N30" i="145"/>
  <c r="N31" i="145" s="1"/>
  <c r="M8" i="145"/>
  <c r="J29" i="144"/>
  <c r="F29" i="144"/>
  <c r="F50" i="144" s="1"/>
  <c r="L30" i="144"/>
  <c r="L31" i="144" s="1"/>
  <c r="I8" i="144"/>
  <c r="U39" i="144"/>
  <c r="V39" i="144"/>
  <c r="V40" i="144" s="1"/>
  <c r="I8" i="143"/>
  <c r="L30" i="143"/>
  <c r="L31" i="143" s="1"/>
  <c r="D31" i="143" s="1"/>
  <c r="U43" i="143"/>
  <c r="X40" i="143"/>
  <c r="K8" i="143"/>
  <c r="G50" i="143"/>
  <c r="F31" i="143"/>
  <c r="N32" i="143" s="1"/>
  <c r="U8" i="143" s="1"/>
  <c r="S8" i="143" s="1"/>
  <c r="U40" i="143"/>
  <c r="V39" i="142"/>
  <c r="V40" i="142" s="1"/>
  <c r="V41" i="142" s="1"/>
  <c r="W41" i="142" s="1"/>
  <c r="V42" i="142" s="1"/>
  <c r="V43" i="142" s="1"/>
  <c r="AC18" i="142"/>
  <c r="J18" i="142" s="1"/>
  <c r="J29" i="142" s="1"/>
  <c r="F18" i="142"/>
  <c r="F29" i="142" s="1"/>
  <c r="U43" i="142"/>
  <c r="L30" i="142"/>
  <c r="L31" i="142" s="1"/>
  <c r="V43" i="141"/>
  <c r="U44" i="141"/>
  <c r="U41" i="141"/>
  <c r="U40" i="141"/>
  <c r="X40" i="141" s="1"/>
  <c r="X41" i="141" s="1"/>
  <c r="F18" i="141"/>
  <c r="F29" i="141" s="1"/>
  <c r="AC18" i="141"/>
  <c r="J18" i="141" s="1"/>
  <c r="J29" i="141" s="1"/>
  <c r="U43" i="141"/>
  <c r="H29" i="140"/>
  <c r="J29" i="140"/>
  <c r="M8" i="140"/>
  <c r="L30" i="140"/>
  <c r="L31" i="140" s="1"/>
  <c r="N30" i="140"/>
  <c r="N31" i="140" s="1"/>
  <c r="I8" i="140"/>
  <c r="F50" i="140"/>
  <c r="U41" i="140"/>
  <c r="U40" i="140"/>
  <c r="X40" i="140" s="1"/>
  <c r="X41" i="140" s="1"/>
  <c r="U42" i="140"/>
  <c r="U43" i="140"/>
  <c r="V40" i="139"/>
  <c r="V41" i="139" s="1"/>
  <c r="W41" i="139" s="1"/>
  <c r="V42" i="139" s="1"/>
  <c r="V43" i="139" s="1"/>
  <c r="U40" i="139"/>
  <c r="X40" i="139" s="1"/>
  <c r="U41" i="139"/>
  <c r="I8" i="139"/>
  <c r="N30" i="139"/>
  <c r="N31" i="139" s="1"/>
  <c r="L30" i="139"/>
  <c r="L31" i="139" s="1"/>
  <c r="M8" i="139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Y16" i="39"/>
  <c r="AC16" i="39" s="1"/>
  <c r="T16" i="39"/>
  <c r="R16" i="39"/>
  <c r="D16" i="39"/>
  <c r="P2" i="39"/>
  <c r="K2" i="39" s="1"/>
  <c r="D2" i="39" s="1"/>
  <c r="N2" i="39"/>
  <c r="U44" i="152" l="1"/>
  <c r="U41" i="149"/>
  <c r="X40" i="145"/>
  <c r="N30" i="144"/>
  <c r="N31" i="144" s="1"/>
  <c r="U41" i="143"/>
  <c r="U44" i="143" s="1"/>
  <c r="U42" i="143"/>
  <c r="U40" i="142"/>
  <c r="X40" i="142" s="1"/>
  <c r="X41" i="142" s="1"/>
  <c r="L30" i="141"/>
  <c r="L31" i="141" s="1"/>
  <c r="H16" i="39"/>
  <c r="X41" i="139"/>
  <c r="U43" i="139"/>
  <c r="I2" i="145"/>
  <c r="G2" i="145" s="1"/>
  <c r="E2" i="145" s="1"/>
  <c r="I6" i="145" s="1"/>
  <c r="V40" i="148"/>
  <c r="V41" i="148" s="1"/>
  <c r="W41" i="148" s="1"/>
  <c r="U40" i="149"/>
  <c r="X40" i="149" s="1"/>
  <c r="X41" i="149" s="1"/>
  <c r="K8" i="151"/>
  <c r="X41" i="151"/>
  <c r="U44" i="153"/>
  <c r="X41" i="153"/>
  <c r="U43" i="155"/>
  <c r="U44" i="155"/>
  <c r="U44" i="156"/>
  <c r="L30" i="156"/>
  <c r="L31" i="156" s="1"/>
  <c r="D31" i="156" s="1"/>
  <c r="I8" i="157"/>
  <c r="I2" i="157" s="1"/>
  <c r="G2" i="157" s="1"/>
  <c r="E2" i="157" s="1"/>
  <c r="D31" i="158"/>
  <c r="L33" i="158" s="1"/>
  <c r="U44" i="161"/>
  <c r="I8" i="161"/>
  <c r="D31" i="161" s="1"/>
  <c r="G50" i="161"/>
  <c r="F31" i="161"/>
  <c r="N32" i="161" s="1"/>
  <c r="U8" i="161" s="1"/>
  <c r="S8" i="161" s="1"/>
  <c r="K8" i="161"/>
  <c r="K8" i="160"/>
  <c r="V40" i="160"/>
  <c r="U40" i="160"/>
  <c r="X40" i="160"/>
  <c r="G51" i="160"/>
  <c r="I2" i="160"/>
  <c r="G2" i="160" s="1"/>
  <c r="E2" i="160" s="1"/>
  <c r="D31" i="160"/>
  <c r="D31" i="159"/>
  <c r="G50" i="159"/>
  <c r="F31" i="159"/>
  <c r="N32" i="159" s="1"/>
  <c r="U8" i="159" s="1"/>
  <c r="S8" i="159" s="1"/>
  <c r="K8" i="159"/>
  <c r="G51" i="159"/>
  <c r="I2" i="159"/>
  <c r="G2" i="159" s="1"/>
  <c r="E2" i="159" s="1"/>
  <c r="V40" i="159"/>
  <c r="U40" i="159"/>
  <c r="X40" i="159"/>
  <c r="V42" i="158"/>
  <c r="U42" i="158"/>
  <c r="U41" i="158"/>
  <c r="K8" i="158"/>
  <c r="G50" i="158"/>
  <c r="F31" i="158"/>
  <c r="N32" i="158" s="1"/>
  <c r="U8" i="158" s="1"/>
  <c r="S8" i="158" s="1"/>
  <c r="G51" i="158"/>
  <c r="I2" i="158"/>
  <c r="G2" i="158" s="1"/>
  <c r="E2" i="158" s="1"/>
  <c r="V41" i="157"/>
  <c r="W41" i="157" s="1"/>
  <c r="U41" i="157"/>
  <c r="U40" i="157"/>
  <c r="K8" i="157"/>
  <c r="G50" i="157"/>
  <c r="F31" i="157"/>
  <c r="N32" i="157" s="1"/>
  <c r="U8" i="157" s="1"/>
  <c r="S8" i="157" s="1"/>
  <c r="G51" i="157"/>
  <c r="G50" i="156"/>
  <c r="F31" i="156"/>
  <c r="N32" i="156" s="1"/>
  <c r="U8" i="156" s="1"/>
  <c r="S8" i="156" s="1"/>
  <c r="K8" i="156"/>
  <c r="G51" i="156"/>
  <c r="I2" i="156"/>
  <c r="G2" i="156" s="1"/>
  <c r="E2" i="156" s="1"/>
  <c r="G51" i="155"/>
  <c r="I2" i="155"/>
  <c r="G2" i="155" s="1"/>
  <c r="E2" i="155" s="1"/>
  <c r="G50" i="155"/>
  <c r="F31" i="155"/>
  <c r="N32" i="155" s="1"/>
  <c r="U8" i="155" s="1"/>
  <c r="S8" i="155" s="1"/>
  <c r="K8" i="155"/>
  <c r="D31" i="155"/>
  <c r="V41" i="154"/>
  <c r="W41" i="154" s="1"/>
  <c r="U41" i="154"/>
  <c r="X41" i="154" s="1"/>
  <c r="G51" i="154"/>
  <c r="I2" i="154"/>
  <c r="G2" i="154" s="1"/>
  <c r="E2" i="154" s="1"/>
  <c r="G50" i="154"/>
  <c r="F31" i="154"/>
  <c r="N32" i="154" s="1"/>
  <c r="U8" i="154" s="1"/>
  <c r="S8" i="154" s="1"/>
  <c r="K8" i="154"/>
  <c r="D31" i="154"/>
  <c r="D31" i="153"/>
  <c r="G51" i="153"/>
  <c r="I2" i="153"/>
  <c r="G2" i="153" s="1"/>
  <c r="E2" i="153" s="1"/>
  <c r="L33" i="153"/>
  <c r="L32" i="153"/>
  <c r="Q8" i="153" s="1"/>
  <c r="G50" i="153"/>
  <c r="F31" i="153"/>
  <c r="N32" i="153" s="1"/>
  <c r="U8" i="153" s="1"/>
  <c r="S8" i="153" s="1"/>
  <c r="K8" i="153"/>
  <c r="G51" i="152"/>
  <c r="I2" i="152"/>
  <c r="G2" i="152" s="1"/>
  <c r="E2" i="152" s="1"/>
  <c r="L33" i="152"/>
  <c r="L32" i="152"/>
  <c r="Q8" i="152" s="1"/>
  <c r="K8" i="152"/>
  <c r="G50" i="152"/>
  <c r="F31" i="152"/>
  <c r="N32" i="152" s="1"/>
  <c r="U8" i="152" s="1"/>
  <c r="S8" i="152" s="1"/>
  <c r="F31" i="151"/>
  <c r="N32" i="151" s="1"/>
  <c r="U8" i="151" s="1"/>
  <c r="S8" i="151" s="1"/>
  <c r="U44" i="151"/>
  <c r="G51" i="151"/>
  <c r="I2" i="151"/>
  <c r="G2" i="151" s="1"/>
  <c r="E2" i="151" s="1"/>
  <c r="D31" i="151"/>
  <c r="M8" i="150"/>
  <c r="K8" i="150" s="1"/>
  <c r="N30" i="150"/>
  <c r="N31" i="150" s="1"/>
  <c r="F31" i="150" s="1"/>
  <c r="N32" i="150" s="1"/>
  <c r="U8" i="150" s="1"/>
  <c r="S8" i="150" s="1"/>
  <c r="U42" i="150"/>
  <c r="U40" i="150"/>
  <c r="X40" i="150" s="1"/>
  <c r="U43" i="150"/>
  <c r="U41" i="150"/>
  <c r="I8" i="150"/>
  <c r="G51" i="150" s="1"/>
  <c r="D31" i="149"/>
  <c r="L32" i="149" s="1"/>
  <c r="G51" i="149"/>
  <c r="I2" i="149"/>
  <c r="G2" i="149" s="1"/>
  <c r="E2" i="149" s="1"/>
  <c r="G50" i="149"/>
  <c r="F31" i="149"/>
  <c r="N32" i="149" s="1"/>
  <c r="U8" i="149" s="1"/>
  <c r="S8" i="149" s="1"/>
  <c r="K8" i="149"/>
  <c r="V42" i="149"/>
  <c r="U42" i="149"/>
  <c r="I8" i="148"/>
  <c r="G51" i="148" s="1"/>
  <c r="L30" i="148"/>
  <c r="L31" i="148" s="1"/>
  <c r="D31" i="148" s="1"/>
  <c r="M8" i="148"/>
  <c r="N30" i="148"/>
  <c r="N31" i="148" s="1"/>
  <c r="U41" i="148"/>
  <c r="X41" i="148"/>
  <c r="V42" i="148"/>
  <c r="U42" i="148"/>
  <c r="U44" i="148" s="1"/>
  <c r="V42" i="147"/>
  <c r="U42" i="147"/>
  <c r="U40" i="147"/>
  <c r="X40" i="147" s="1"/>
  <c r="U41" i="147"/>
  <c r="I8" i="147"/>
  <c r="D31" i="147" s="1"/>
  <c r="G50" i="147"/>
  <c r="F31" i="147"/>
  <c r="N32" i="147" s="1"/>
  <c r="U8" i="147" s="1"/>
  <c r="S8" i="147" s="1"/>
  <c r="K8" i="147"/>
  <c r="V41" i="146"/>
  <c r="W41" i="146" s="1"/>
  <c r="U41" i="146"/>
  <c r="K8" i="146"/>
  <c r="G50" i="146"/>
  <c r="F31" i="146"/>
  <c r="N32" i="146" s="1"/>
  <c r="U8" i="146" s="1"/>
  <c r="S8" i="146" s="1"/>
  <c r="U40" i="146"/>
  <c r="X40" i="146" s="1"/>
  <c r="L33" i="146"/>
  <c r="L32" i="146"/>
  <c r="G51" i="146"/>
  <c r="I2" i="146"/>
  <c r="G2" i="146" s="1"/>
  <c r="E2" i="146" s="1"/>
  <c r="U42" i="145"/>
  <c r="V43" i="145"/>
  <c r="U43" i="145"/>
  <c r="D31" i="145"/>
  <c r="L33" i="145" s="1"/>
  <c r="C2" i="145"/>
  <c r="U41" i="145"/>
  <c r="X41" i="145" s="1"/>
  <c r="K8" i="145"/>
  <c r="G50" i="145"/>
  <c r="F31" i="145"/>
  <c r="N32" i="145" s="1"/>
  <c r="U8" i="145" s="1"/>
  <c r="S8" i="145" s="1"/>
  <c r="M8" i="144"/>
  <c r="F31" i="144" s="1"/>
  <c r="N32" i="144" s="1"/>
  <c r="U8" i="144" s="1"/>
  <c r="S8" i="144" s="1"/>
  <c r="V41" i="144"/>
  <c r="W41" i="144" s="1"/>
  <c r="U41" i="144"/>
  <c r="U40" i="144"/>
  <c r="X40" i="144" s="1"/>
  <c r="X41" i="144" s="1"/>
  <c r="G51" i="144"/>
  <c r="I2" i="144"/>
  <c r="G2" i="144" s="1"/>
  <c r="E2" i="144" s="1"/>
  <c r="D31" i="144"/>
  <c r="L33" i="143"/>
  <c r="L32" i="143"/>
  <c r="G51" i="143"/>
  <c r="I2" i="143"/>
  <c r="G2" i="143" s="1"/>
  <c r="E2" i="143" s="1"/>
  <c r="U41" i="142"/>
  <c r="U44" i="142" s="1"/>
  <c r="U42" i="142"/>
  <c r="F50" i="142"/>
  <c r="M8" i="142"/>
  <c r="N30" i="142"/>
  <c r="N31" i="142" s="1"/>
  <c r="I8" i="142"/>
  <c r="D31" i="142" s="1"/>
  <c r="I8" i="141"/>
  <c r="F50" i="141"/>
  <c r="M8" i="141"/>
  <c r="N30" i="141"/>
  <c r="N31" i="141" s="1"/>
  <c r="U44" i="140"/>
  <c r="G51" i="140"/>
  <c r="I2" i="140"/>
  <c r="G2" i="140" s="1"/>
  <c r="E2" i="140" s="1"/>
  <c r="G50" i="140"/>
  <c r="F31" i="140"/>
  <c r="N32" i="140" s="1"/>
  <c r="U8" i="140" s="1"/>
  <c r="S8" i="140" s="1"/>
  <c r="K8" i="140"/>
  <c r="D31" i="140"/>
  <c r="U42" i="139"/>
  <c r="U44" i="139" s="1"/>
  <c r="D31" i="139"/>
  <c r="L32" i="139" s="1"/>
  <c r="G50" i="139"/>
  <c r="F31" i="139"/>
  <c r="N32" i="139" s="1"/>
  <c r="U8" i="139" s="1"/>
  <c r="S8" i="139" s="1"/>
  <c r="K8" i="139"/>
  <c r="G51" i="139"/>
  <c r="I2" i="139"/>
  <c r="G2" i="139" s="1"/>
  <c r="E2" i="139" s="1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L32" i="158" l="1"/>
  <c r="Q8" i="158" s="1"/>
  <c r="X41" i="143"/>
  <c r="D31" i="141"/>
  <c r="L33" i="141" s="1"/>
  <c r="G51" i="141"/>
  <c r="X41" i="146"/>
  <c r="X41" i="147"/>
  <c r="U44" i="149"/>
  <c r="L33" i="149"/>
  <c r="Q8" i="149" s="1"/>
  <c r="D31" i="157"/>
  <c r="U44" i="158"/>
  <c r="I2" i="161"/>
  <c r="G2" i="161" s="1"/>
  <c r="E2" i="161" s="1"/>
  <c r="I6" i="161" s="1"/>
  <c r="G51" i="161"/>
  <c r="L33" i="161"/>
  <c r="L32" i="161"/>
  <c r="Q8" i="161" s="1"/>
  <c r="L33" i="160"/>
  <c r="L32" i="160"/>
  <c r="I6" i="160"/>
  <c r="C2" i="160"/>
  <c r="V41" i="160"/>
  <c r="W41" i="160" s="1"/>
  <c r="U41" i="160"/>
  <c r="X41" i="160" s="1"/>
  <c r="L33" i="159"/>
  <c r="L32" i="159"/>
  <c r="V41" i="159"/>
  <c r="W41" i="159" s="1"/>
  <c r="U41" i="159"/>
  <c r="I6" i="159"/>
  <c r="C2" i="159"/>
  <c r="V43" i="158"/>
  <c r="U43" i="158"/>
  <c r="X41" i="158"/>
  <c r="I6" i="158"/>
  <c r="C2" i="158"/>
  <c r="X40" i="157"/>
  <c r="X41" i="157" s="1"/>
  <c r="V42" i="157"/>
  <c r="U42" i="157"/>
  <c r="U44" i="157" s="1"/>
  <c r="I6" i="157"/>
  <c r="C2" i="157"/>
  <c r="L33" i="157"/>
  <c r="L32" i="157"/>
  <c r="Q8" i="157" s="1"/>
  <c r="I6" i="156"/>
  <c r="C2" i="156"/>
  <c r="L33" i="156"/>
  <c r="L32" i="156"/>
  <c r="Q8" i="156" s="1"/>
  <c r="I6" i="155"/>
  <c r="C2" i="155"/>
  <c r="L33" i="155"/>
  <c r="L32" i="155"/>
  <c r="Q8" i="155" s="1"/>
  <c r="V42" i="154"/>
  <c r="U42" i="154"/>
  <c r="U44" i="154" s="1"/>
  <c r="I6" i="154"/>
  <c r="C2" i="154"/>
  <c r="L33" i="154"/>
  <c r="L32" i="154"/>
  <c r="I6" i="153"/>
  <c r="C2" i="153"/>
  <c r="I6" i="152"/>
  <c r="C2" i="152"/>
  <c r="I6" i="151"/>
  <c r="C2" i="151"/>
  <c r="L33" i="151"/>
  <c r="L32" i="151"/>
  <c r="F31" i="148"/>
  <c r="N32" i="148" s="1"/>
  <c r="U8" i="148" s="1"/>
  <c r="S8" i="148" s="1"/>
  <c r="G50" i="150"/>
  <c r="X41" i="150"/>
  <c r="U44" i="150"/>
  <c r="D31" i="150"/>
  <c r="L33" i="150" s="1"/>
  <c r="I2" i="150"/>
  <c r="G2" i="150" s="1"/>
  <c r="E2" i="150" s="1"/>
  <c r="I6" i="150" s="1"/>
  <c r="V43" i="149"/>
  <c r="U43" i="149"/>
  <c r="I6" i="149"/>
  <c r="C2" i="149"/>
  <c r="K8" i="148"/>
  <c r="G50" i="148"/>
  <c r="I2" i="148"/>
  <c r="G2" i="148" s="1"/>
  <c r="E2" i="148" s="1"/>
  <c r="I6" i="148" s="1"/>
  <c r="L33" i="148"/>
  <c r="L32" i="148"/>
  <c r="V43" i="148"/>
  <c r="U43" i="148"/>
  <c r="U44" i="147"/>
  <c r="L33" i="147"/>
  <c r="L32" i="147"/>
  <c r="V43" i="147"/>
  <c r="U43" i="147"/>
  <c r="G51" i="147"/>
  <c r="I2" i="147"/>
  <c r="G2" i="147" s="1"/>
  <c r="E2" i="147" s="1"/>
  <c r="Q8" i="146"/>
  <c r="I6" i="146"/>
  <c r="C2" i="146"/>
  <c r="V42" i="146"/>
  <c r="U42" i="146"/>
  <c r="U44" i="146" s="1"/>
  <c r="U44" i="145"/>
  <c r="L32" i="145"/>
  <c r="Q8" i="145" s="1"/>
  <c r="G50" i="144"/>
  <c r="K8" i="144"/>
  <c r="I6" i="144"/>
  <c r="C2" i="144"/>
  <c r="L33" i="144"/>
  <c r="L32" i="144"/>
  <c r="V42" i="144"/>
  <c r="U42" i="144"/>
  <c r="U44" i="144" s="1"/>
  <c r="I6" i="143"/>
  <c r="C2" i="143"/>
  <c r="Q8" i="143"/>
  <c r="L33" i="142"/>
  <c r="L32" i="142"/>
  <c r="Q8" i="142" s="1"/>
  <c r="G51" i="142"/>
  <c r="I2" i="142"/>
  <c r="G2" i="142" s="1"/>
  <c r="E2" i="142" s="1"/>
  <c r="K8" i="142"/>
  <c r="G50" i="142"/>
  <c r="F31" i="142"/>
  <c r="N32" i="142" s="1"/>
  <c r="U8" i="142" s="1"/>
  <c r="S8" i="142" s="1"/>
  <c r="I2" i="141"/>
  <c r="G2" i="141" s="1"/>
  <c r="E2" i="141" s="1"/>
  <c r="C2" i="141" s="1"/>
  <c r="F31" i="141"/>
  <c r="N32" i="141" s="1"/>
  <c r="U8" i="141" s="1"/>
  <c r="S8" i="141" s="1"/>
  <c r="K8" i="141"/>
  <c r="G50" i="141"/>
  <c r="L33" i="140"/>
  <c r="L32" i="140"/>
  <c r="Q8" i="140" s="1"/>
  <c r="I6" i="140"/>
  <c r="C2" i="140"/>
  <c r="L33" i="139"/>
  <c r="Q8" i="139" s="1"/>
  <c r="I6" i="139"/>
  <c r="C2" i="139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U40" i="39"/>
  <c r="X40" i="39" s="1"/>
  <c r="Q8" i="159" l="1"/>
  <c r="L32" i="141"/>
  <c r="Q8" i="141"/>
  <c r="Q8" i="147"/>
  <c r="Q8" i="160"/>
  <c r="C2" i="161"/>
  <c r="V42" i="160"/>
  <c r="U42" i="160"/>
  <c r="U44" i="160" s="1"/>
  <c r="V42" i="159"/>
  <c r="U42" i="159"/>
  <c r="U44" i="159"/>
  <c r="X41" i="159"/>
  <c r="V43" i="157"/>
  <c r="U43" i="157"/>
  <c r="V43" i="154"/>
  <c r="U43" i="154"/>
  <c r="Q8" i="154"/>
  <c r="Q8" i="151"/>
  <c r="C2" i="148"/>
  <c r="L32" i="150"/>
  <c r="Q8" i="150" s="1"/>
  <c r="C2" i="150"/>
  <c r="Q8" i="148"/>
  <c r="I6" i="147"/>
  <c r="C2" i="147"/>
  <c r="V43" i="146"/>
  <c r="U43" i="146"/>
  <c r="Q8" i="144"/>
  <c r="V43" i="144"/>
  <c r="U43" i="144"/>
  <c r="I6" i="142"/>
  <c r="C2" i="142"/>
  <c r="I6" i="141"/>
  <c r="U41" i="39"/>
  <c r="U42" i="39"/>
  <c r="X41" i="39"/>
  <c r="U43" i="39"/>
  <c r="F50" i="39"/>
  <c r="N30" i="39"/>
  <c r="N31" i="39" s="1"/>
  <c r="L30" i="39"/>
  <c r="L31" i="39" s="1"/>
  <c r="I8" i="39"/>
  <c r="V43" i="160" l="1"/>
  <c r="U43" i="160"/>
  <c r="V43" i="159"/>
  <c r="U43" i="159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<sst xmlns="http://schemas.openxmlformats.org/spreadsheetml/2006/main" count="4176" uniqueCount="127">
  <si>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</si>
  <si>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</si>
  <si>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</si>
  <si>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</si>
  <si>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</si>
  <si>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</si>
  <si>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</si>
  <si>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</si>
  <si>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</si>
  <si>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</si>
  <si>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</si>
  <si>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</si>
  <si>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</si>
  <si>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</si>
  <si>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</si>
  <si>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</si>
  <si>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</si>
  <si>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</si>
  <si>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</si>
  <si>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</si>
  <si>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</si>
  <si>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</si>
  <si>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</si>
  <si>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</si>
  <si>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</si>
  <si>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</si>
  <si>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</si>
  <si>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</si>
  <si>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</si>
  <si>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</si>
  <si>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</si>
  <si>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</si>
  <si>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</si>
  <si>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</si>
  <si>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</si>
  <si>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</si>
  <si>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</si>
  <si>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</si>
  <si>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</si>
  <si>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</si>
  <si>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</si>
  <si>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</si>
  <si>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</si>
  <si>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</si>
  <si>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</si>
  <si>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</si>
  <si>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</si>
  <si>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</si>
  <si>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</si>
  <si>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</si>
  <si>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</si>
  <si>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</si>
  <si>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</si>
  <si>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</si>
  <si>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</si>
  <si>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</si>
  <si>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</si>
  <si>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</si>
  <si>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</si>
  <si>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</si>
  <si>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</si>
  <si>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</si>
  <si>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</si>
  <si>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</si>
  <si>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</si>
  <si>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</si>
  <si>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</si>
  <si>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</si>
  <si>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</si>
  <si>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</si>
  <si>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</si>
  <si>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</si>
  <si>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</si>
  <si>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</si>
  <si>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</si>
  <si>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</si>
  <si>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</si>
  <si>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</si>
  <si>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</si>
  <si>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</si>
  <si>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</si>
  <si>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</si>
  <si>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</si>
  <si>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</si>
  <si>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</si>
  <si>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</si>
  <si>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</si>
  <si>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</si>
  <si>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</si>
  <si>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</si>
  <si>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</si>
  <si>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</si>
  <si>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</si>
  <si>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</t>
  </si>
  <si>
    <t>Rвыкл. Сек</t>
  </si>
  <si>
    <t>Хвык. Сек</t>
  </si>
  <si>
    <t>АВВГ 2(4x16)мм²</t>
  </si>
  <si>
    <t>R АВР</t>
  </si>
  <si>
    <t>R реактор</t>
  </si>
  <si>
    <t>Rввод  д41.38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</si>
  <si>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</si>
  <si>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</si>
  <si>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</si>
  <si>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</si>
  <si>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</si>
  <si>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</si>
  <si>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Lxкаб.5</t>
  </si>
  <si>
    <t>LR0каб.5</t>
  </si>
  <si>
    <t>LХ0каб.5</t>
  </si>
  <si>
    <t>Rвыкл. Шк. Д41.33</t>
  </si>
  <si>
    <t>Rвыкл. пр. Д41.33</t>
  </si>
  <si>
    <t>ВВГнг(А)-3x2,5 мм²</t>
  </si>
  <si>
    <t>КАБЕЛЬ ОТ Д41.33 ДО Д41.36</t>
  </si>
  <si>
    <t>КАБЕЛЬ ОТ Д41.36 ДО Д41.37</t>
  </si>
  <si>
    <t>КАБЕЛЬ ОТ Д41.37 ДО ШСАУ 
Пс14Вс17</t>
  </si>
  <si>
    <t>КАБЕЛЬ ОТ ШСАУ 
Пс14Вс17 ДО Пс14</t>
  </si>
  <si>
    <t>КАБЕЛЬ ОТ Д42.20 ДО Д41.36</t>
  </si>
  <si>
    <t>КАБЕЛЬ ОТ ШСАУ 
Пс14Вс17 ДО ВС17-1</t>
  </si>
  <si>
    <t>ВВГнг(А)-3x4 мм²</t>
  </si>
  <si>
    <t>ВВГнг(А)-4x4 мм²</t>
  </si>
  <si>
    <t>КАБЕЛЬ ОТ Д41.37 ДО ШСАУ 
Пс12Вс18</t>
  </si>
  <si>
    <t>КАБЕЛЬ ОТ ШСАУ 
Пс12Вс18 ДО Вс18</t>
  </si>
  <si>
    <t>ВВГнг(А)-5x4 мм²</t>
  </si>
  <si>
    <t>ВВГнг(А)-4x6мм²</t>
  </si>
  <si>
    <t>КАБЕЛЬ ОТ Д41.37 ДО ШСАУ Пс15</t>
  </si>
  <si>
    <t>КАБЕЛЬ ОТ ШСАУ Пс15 ДО Пс15</t>
  </si>
  <si>
    <t>КАБЕЛЬ ОТ Д41.37 ДО ШДВС СПК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</si>
</sst>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42.101238726079281</v>
      </c>
      <c r="D2" s="5">
        <f>K2</f>
        <v>32.219106593832436</v>
      </c>
      <c r="E2" s="5">
        <f>(F2*G2)/(H2^2)</f>
        <v>3.7526087724895879E-2</v>
      </c>
      <c r="F2" s="5">
        <v>19.579999999999998</v>
      </c>
      <c r="G2" s="5">
        <f>(I2^2)*J2</f>
        <v>6.8995871200012854E-2</v>
      </c>
      <c r="H2" s="5">
        <v>6</v>
      </c>
      <c r="I2" s="5">
        <f>I8</f>
        <v>0.83063753346458435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1.0379761972961945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0.83063753346458435</v>
      </c>
      <c r="J8" t="s">
        <v>47</v>
      </c>
      <c r="K8">
        <f>0.865*M8</f>
        <v>1.3733119017354916</v>
      </c>
      <c r="L8" t="s">
        <v>47</v>
      </c>
      <c r="M8">
        <f>0.4/((1.73*SQRT(D29^2+F29^2)))*1000</f>
        <v>1.5876438170352503</v>
      </c>
      <c r="P8" t="s">
        <v>78</v>
      </c>
      <c r="Q8">
        <f>1.73*400/SQRT((2*L32+L33)^2+(2*F29+J29))</f>
        <v>0.55409735673704275</v>
      </c>
      <c r="R8" t="s">
        <v>101</v>
      </c>
      <c r="S8">
        <f>0.865*U8</f>
        <v>1.291008391178569</v>
      </c>
      <c r="T8" t="s">
        <v>102</v>
      </c>
      <c r="U8">
        <f>400/(1.73*(SQRT(N32^2+F29^2)))</f>
        <v>1.4924952499174209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8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ref="AC19" si="8">Y19</f>
        <v>30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141.202</v>
      </c>
      <c r="E29" t="s">
        <v>49</v>
      </c>
      <c r="F29">
        <f>SUM(F9:F28)</f>
        <v>35.652000000000001</v>
      </c>
      <c r="G29" t="s">
        <v>50</v>
      </c>
      <c r="H29">
        <f>SUM(H9:H28)</f>
        <v>539.5859999999999</v>
      </c>
      <c r="I29" t="s">
        <v>51</v>
      </c>
      <c r="J29">
        <f>SUM(J9:J28)</f>
        <v>64.268000000000001</v>
      </c>
    </row>
    <row r="30" spans="1:29" x14ac:dyDescent="0.25">
      <c r="C30" t="s">
        <v>70</v>
      </c>
      <c r="K30" t="s">
        <v>73</v>
      </c>
      <c r="L30">
        <f>(SQRT((2*D29+H29)^2+(2*F29+J29)^2))/3</f>
        <v>277.69834298789436</v>
      </c>
      <c r="M30" t="s">
        <v>74</v>
      </c>
      <c r="N30">
        <f>SQRT(D29^2+F29^2)</f>
        <v>145.63334064698236</v>
      </c>
    </row>
    <row r="31" spans="1:29" x14ac:dyDescent="0.25">
      <c r="C31" t="s">
        <v>75</v>
      </c>
      <c r="D31">
        <f>SQRT((400^2/(3*L31^2*I8^2))-F29^2)-D29</f>
        <v>142.27790789020378</v>
      </c>
      <c r="E31" t="s">
        <v>77</v>
      </c>
      <c r="F31">
        <f>SQRT((400^2/(3*M8^2*N31^2))-F29^2)-D29</f>
        <v>9.5574657573804416</v>
      </c>
      <c r="K31" t="s">
        <v>71</v>
      </c>
      <c r="L31">
        <f>0.6-0.0025*L30+0.114*L30^0.5-0.13*L30^0.33</f>
        <v>0.97310072962442284</v>
      </c>
      <c r="M31" t="s">
        <v>72</v>
      </c>
      <c r="N31">
        <f>0.6-0.0025*N30+0.114*N30^0.5-0.13*N30^0.33</f>
        <v>0.93895624972721869</v>
      </c>
    </row>
    <row r="32" spans="1:29" x14ac:dyDescent="0.25">
      <c r="H32" t="s">
        <v>47</v>
      </c>
      <c r="K32" t="s">
        <v>75</v>
      </c>
      <c r="L32">
        <f>D31+D29</f>
        <v>283.47990789020378</v>
      </c>
      <c r="M32" t="s">
        <v>77</v>
      </c>
      <c r="N32">
        <f>D29+F31</f>
        <v>150.75946575738044</v>
      </c>
    </row>
    <row r="33" spans="3:24" x14ac:dyDescent="0.25">
      <c r="K33" t="s">
        <v>76</v>
      </c>
      <c r="L33">
        <f>D31+H29</f>
        <v>681.86390789020368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2</v>
      </c>
      <c r="M41" t="s">
        <v>24</v>
      </c>
      <c r="N41">
        <f t="shared" si="11"/>
        <v>3.07</v>
      </c>
      <c r="O41" t="s">
        <v>30</v>
      </c>
      <c r="P41">
        <f t="shared" si="12"/>
        <v>8.8999999999999996E-2</v>
      </c>
      <c r="Q41" t="s">
        <v>57</v>
      </c>
      <c r="R41">
        <f t="shared" si="13"/>
        <v>30</v>
      </c>
      <c r="U41">
        <f t="shared" ref="U41:U43" si="17">(C41/V40)*100</f>
        <v>0.15917218382381054</v>
      </c>
      <c r="V41">
        <f t="shared" ref="V41" si="18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4"/>
        <v>3.07</v>
      </c>
      <c r="F42">
        <v>0.96</v>
      </c>
      <c r="G42">
        <f t="shared" si="15"/>
        <v>8.8999999999999996E-2</v>
      </c>
      <c r="H42">
        <f t="shared" ref="H42:H43" si="19">(1-(F42^2))^0.5</f>
        <v>0.28000000000000003</v>
      </c>
      <c r="I42">
        <f>R41</f>
        <v>30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0.11583889206059089</v>
      </c>
      <c r="V42">
        <f>W41-C42</f>
        <v>215.27215463676302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215.27215463676302</v>
      </c>
    </row>
    <row r="44" spans="3:24" x14ac:dyDescent="0.25">
      <c r="U44">
        <f>SUM(U39:U42)</f>
        <v>2.0023829764229526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1.0200073433748278</v>
      </c>
      <c r="G50">
        <f>1.2*M8*F50</f>
        <v>1.943290022447516</v>
      </c>
    </row>
    <row r="51" spans="6:7" x14ac:dyDescent="0.25">
      <c r="G51">
        <f>1.2*I8*F50</f>
        <v>1.0167076605799563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2066-9F5B-4FAA-AF1D-41C79CFA117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42.244889459183639</v>
      </c>
      <c r="D2" s="5">
        <f>K2</f>
        <v>32.219106593832436</v>
      </c>
      <c r="E2" s="5">
        <f>(F2*G2)/(H2^2)</f>
        <v>3.8061399084836779E-2</v>
      </c>
      <c r="F2" s="5">
        <v>19.579999999999998</v>
      </c>
      <c r="G2" s="5">
        <f>(I2^2)*J2</f>
        <v>6.9980100462416969E-2</v>
      </c>
      <c r="H2" s="5">
        <v>6</v>
      </c>
      <c r="I2" s="5">
        <f>I8</f>
        <v>0.83654109559792078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1.0385282349039808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0.83654109559792078</v>
      </c>
      <c r="J8" t="s">
        <v>47</v>
      </c>
      <c r="K8">
        <f>0.865*M8</f>
        <v>1.3817750281241878</v>
      </c>
      <c r="L8" t="s">
        <v>47</v>
      </c>
      <c r="M8">
        <f>0.4/((1.73*SQRT(D29^2+F29^2)))*1000</f>
        <v>1.5974277781782518</v>
      </c>
      <c r="P8" t="s">
        <v>78</v>
      </c>
      <c r="Q8">
        <f>1.73*400/SQRT((2*L32+L33)^2+(2*F29+J29))</f>
        <v>0.55829104181912081</v>
      </c>
      <c r="R8" t="s">
        <v>101</v>
      </c>
      <c r="S8">
        <f>0.865*U8</f>
        <v>1.2980967127938621</v>
      </c>
      <c r="T8" t="s">
        <v>102</v>
      </c>
      <c r="U8">
        <f>400/(1.73*(SQRT(N32^2+F29^2)))</f>
        <v>1.5006898413801875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140.29149999999998</v>
      </c>
      <c r="E29" t="s">
        <v>49</v>
      </c>
      <c r="F29">
        <f>SUM(F9:F28)</f>
        <v>35.61399999999999</v>
      </c>
      <c r="G29" t="s">
        <v>50</v>
      </c>
      <c r="H29">
        <f>SUM(H9:H28)</f>
        <v>535.48874999999987</v>
      </c>
      <c r="I29" t="s">
        <v>51</v>
      </c>
      <c r="J29">
        <f>SUM(J9:J28)</f>
        <v>64.097000000000008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275.73859536667095</v>
      </c>
      <c r="M30" t="s">
        <v>74</v>
      </c>
      <c r="N30">
        <f>SQRT(D29^2+F29^2)</f>
        <v>144.74136232691052</v>
      </c>
    </row>
    <row r="31" spans="1:29" x14ac:dyDescent="0.25">
      <c r="C31" t="s">
        <v>75</v>
      </c>
      <c r="D31">
        <f>SQRT((400^2/(3*L31^2*I8^2))-F29^2)-D29</f>
        <v>141.12351070519821</v>
      </c>
      <c r="E31" t="s">
        <v>77</v>
      </c>
      <c r="F31">
        <f>SQRT((400^2/(3*M8^2*N31^2))-F29^2)-D29</f>
        <v>9.6075977496661835</v>
      </c>
      <c r="K31" t="s">
        <v>71</v>
      </c>
      <c r="L31">
        <f>0.6-0.0025*L30+0.114*L30^0.5-0.13*L30^0.33</f>
        <v>0.97322802480714432</v>
      </c>
      <c r="M31" t="s">
        <v>72</v>
      </c>
      <c r="N31">
        <f>0.6-0.0025*N30+0.114*N30^0.5-0.13*N30^0.33</f>
        <v>0.93832910232774869</v>
      </c>
    </row>
    <row r="32" spans="1:29" x14ac:dyDescent="0.25">
      <c r="H32" t="s">
        <v>47</v>
      </c>
      <c r="K32" t="s">
        <v>75</v>
      </c>
      <c r="L32">
        <f>D31+D29</f>
        <v>281.4150107051982</v>
      </c>
      <c r="M32" t="s">
        <v>77</v>
      </c>
      <c r="N32">
        <f>D29+F31</f>
        <v>149.89909774966617</v>
      </c>
    </row>
    <row r="33" spans="3:24" x14ac:dyDescent="0.25">
      <c r="K33" t="s">
        <v>76</v>
      </c>
      <c r="L33">
        <f>D31+H29</f>
        <v>676.61226070519808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0.11580531823781427</v>
      </c>
      <c r="V42">
        <f>W41-C42</f>
        <v>215.33463787375726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215.33463787375726</v>
      </c>
    </row>
    <row r="44" spans="3:24" x14ac:dyDescent="0.25">
      <c r="U44">
        <f>SUM(U39:U42)</f>
        <v>1.9732833553209181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1.0200078254884251</v>
      </c>
      <c r="G50">
        <f>1.2*M8*F50</f>
        <v>1.9552666012732856</v>
      </c>
    </row>
    <row r="51" spans="6:7" x14ac:dyDescent="0.25">
      <c r="G51">
        <f>1.2*I8*F50</f>
        <v>1.0239341566230478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7D031-E487-4362-947E-63656819E85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69.29476692336992</v>
      </c>
      <c r="D2" s="5">
        <f>K2</f>
        <v>32.219106593832436</v>
      </c>
      <c r="E2" s="5">
        <f>(F2*G2)/(H2^2)</f>
        <v>0.13410510573937032</v>
      </c>
      <c r="F2" s="5">
        <v>19.579999999999998</v>
      </c>
      <c r="G2" s="5">
        <f>(I2^2)*J2</f>
        <v>0.2465670994186584</v>
      </c>
      <c r="H2" s="5">
        <v>6</v>
      </c>
      <c r="I2" s="5">
        <f>I8</f>
        <v>1.5702455203523378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1.142478624321033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1.5702455203523378</v>
      </c>
      <c r="J8" t="s">
        <v>47</v>
      </c>
      <c r="K8">
        <f>0.865*M8</f>
        <v>2.30699205261174</v>
      </c>
      <c r="L8" t="s">
        <v>47</v>
      </c>
      <c r="M8">
        <f>0.4/((1.73*SQRT(D29^2+F29^2)))*1000</f>
        <v>2.667042835389295</v>
      </c>
      <c r="P8" t="s">
        <v>78</v>
      </c>
      <c r="Q8">
        <f>1.73*400/SQRT((2*L32+L33)^2+(2*F29+J29))</f>
        <v>1.0780240202989269</v>
      </c>
      <c r="R8" t="s">
        <v>101</v>
      </c>
      <c r="S8">
        <f>0.865*U8</f>
        <v>2.0275890056646695</v>
      </c>
      <c r="T8" t="s">
        <v>102</v>
      </c>
      <c r="U8">
        <f>400/(1.73*(SQRT(N32^2+F29^2)))</f>
        <v>2.3440335325603114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103</v>
      </c>
      <c r="Y19">
        <f>W19</f>
        <v>10</v>
      </c>
      <c r="Z19" t="s">
        <v>104</v>
      </c>
      <c r="AA19">
        <f>W19</f>
        <v>10</v>
      </c>
      <c r="AB19" t="s">
        <v>105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79.801999999999992</v>
      </c>
      <c r="E29" t="s">
        <v>49</v>
      </c>
      <c r="F29">
        <f>SUM(F9:F28)</f>
        <v>33.872</v>
      </c>
      <c r="G29" t="s">
        <v>50</v>
      </c>
      <c r="H29">
        <f>SUM(H9:H28)</f>
        <v>263.286</v>
      </c>
      <c r="I29" t="s">
        <v>51</v>
      </c>
      <c r="J29">
        <f>SUM(J9:J28)</f>
        <v>56.25800000000001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146.89847140268154</v>
      </c>
      <c r="M30" t="s">
        <v>74</v>
      </c>
      <c r="N30">
        <f>SQRT(D29^2+F29^2)</f>
        <v>86.69297311777926</v>
      </c>
    </row>
    <row r="31" spans="1:29" x14ac:dyDescent="0.25">
      <c r="C31" t="s">
        <v>75</v>
      </c>
      <c r="D31">
        <f>SQRT((400^2/(3*L31^2*I8^2))-F29^2)-D29</f>
        <v>72.97620031495336</v>
      </c>
      <c r="E31" t="s">
        <v>77</v>
      </c>
      <c r="F31">
        <f>SQRT((400^2/(3*M8^2*N31^2))-F29^2)-D29</f>
        <v>12.839259664837755</v>
      </c>
      <c r="K31" t="s">
        <v>71</v>
      </c>
      <c r="L31">
        <f>0.6-0.0025*L30+0.114*L30^0.5-0.13*L30^0.33</f>
        <v>0.93983321553933541</v>
      </c>
      <c r="M31" t="s">
        <v>72</v>
      </c>
      <c r="N31">
        <f>0.6-0.0025*N30+0.114*N30^0.5-0.13*N30^0.33</f>
        <v>0.87784796156493028</v>
      </c>
    </row>
    <row r="32" spans="1:29" x14ac:dyDescent="0.25">
      <c r="H32" t="s">
        <v>47</v>
      </c>
      <c r="K32" t="s">
        <v>75</v>
      </c>
      <c r="L32">
        <f>D31+D29</f>
        <v>152.77820031495335</v>
      </c>
      <c r="M32" t="s">
        <v>77</v>
      </c>
      <c r="N32">
        <f>D29+F31</f>
        <v>92.641259664837747</v>
      </c>
    </row>
    <row r="33" spans="3:24" x14ac:dyDescent="0.25">
      <c r="K33" t="s">
        <v>76</v>
      </c>
      <c r="L33">
        <f>D31+H29</f>
        <v>336.26220031495336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3.8612964020196962E-2</v>
      </c>
      <c r="V42">
        <f>W41-C42</f>
        <v>215.43859335676302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215.43859335676302</v>
      </c>
    </row>
    <row r="44" spans="3:24" x14ac:dyDescent="0.25">
      <c r="U44">
        <f>SUM(U39:U42)</f>
        <v>1.9251570483825584</v>
      </c>
    </row>
    <row r="49" spans="6:7" x14ac:dyDescent="0.25">
      <c r="G49" t="s">
        <v>91</v>
      </c>
    </row>
    <row r="50" spans="6:7" x14ac:dyDescent="0.25">
      <c r="F50">
        <f>(1.02+0.98*2.7^(-(3/(F29/D29))))</f>
        <v>1.0208757164247608</v>
      </c>
      <c r="G50">
        <f>1.2*M8*F50</f>
        <v>3.2672631183762864</v>
      </c>
    </row>
    <row r="51" spans="6:7" x14ac:dyDescent="0.25">
      <c r="G51">
        <f>1.2*I8*F50</f>
        <v>1.9236306246629569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4CED2-8088-4E41-8F2D-841E4D313A0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67.518945767292365</v>
      </c>
      <c r="D2" s="5">
        <f>K2</f>
        <v>34.68262226847034</v>
      </c>
      <c r="E2" s="5">
        <f>(F2*G2)/(H2^2)</f>
        <v>0.11858665470473259</v>
      </c>
      <c r="F2" s="5">
        <v>19.579999999999998</v>
      </c>
      <c r="G2" s="5">
        <f>(I2^2)*J2</f>
        <v>3.7853247799008109E-2</v>
      </c>
      <c r="H2" s="5">
        <v>2.5</v>
      </c>
      <c r="I2" s="5">
        <f>I8</f>
        <v>0.61524993132066341</v>
      </c>
      <c r="J2" s="5">
        <v>0.1</v>
      </c>
      <c r="K2" s="5">
        <f>L2+(M2-N2)*(O2/P2)^2</f>
        <v>34.68262226847034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1.1250037905638928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0.61524993132066341</v>
      </c>
      <c r="J8" t="s">
        <v>47</v>
      </c>
      <c r="K8">
        <f>0.865*M8</f>
        <v>1.0508031908152302</v>
      </c>
      <c r="L8" t="s">
        <v>47</v>
      </c>
      <c r="M8">
        <f>0.4/((1.73*SQRT(D29^2+F29^2)))*1000</f>
        <v>1.2148013766650061</v>
      </c>
      <c r="P8" t="s">
        <v>78</v>
      </c>
      <c r="Q8">
        <f>1.73*400/SQRT((2*L32+L33)^2+(2*F29+J29))</f>
        <v>0.3997342065045506</v>
      </c>
      <c r="R8" t="s">
        <v>101</v>
      </c>
      <c r="S8">
        <f>0.865*U8</f>
        <v>1.0121774424772974</v>
      </c>
      <c r="T8" t="s">
        <v>102</v>
      </c>
      <c r="U8">
        <f>400/(1.73*(SQRT(N32^2+F29^2)))</f>
        <v>1.1701473323436964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115</v>
      </c>
      <c r="B20" s="10" t="s">
        <v>111</v>
      </c>
      <c r="C20" t="s">
        <v>25</v>
      </c>
      <c r="D20">
        <f>N20*W20</f>
        <v>44.400000000000006</v>
      </c>
      <c r="E20" t="s">
        <v>31</v>
      </c>
      <c r="F20">
        <f>P20*Y20</f>
        <v>6.51</v>
      </c>
      <c r="G20" t="s">
        <v>45</v>
      </c>
      <c r="H20">
        <f t="shared" si="4"/>
        <v>199.8</v>
      </c>
      <c r="I20" t="s">
        <v>40</v>
      </c>
      <c r="J20">
        <f t="shared" si="5"/>
        <v>29.295000000000002</v>
      </c>
      <c r="M20" t="s">
        <v>25</v>
      </c>
      <c r="N20">
        <v>7.4</v>
      </c>
      <c r="O20" t="s">
        <v>31</v>
      </c>
      <c r="P20">
        <v>1.085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4.8825000000000003</v>
      </c>
      <c r="V20" t="s">
        <v>58</v>
      </c>
      <c r="W20">
        <v>6</v>
      </c>
      <c r="X20" t="s">
        <v>106</v>
      </c>
      <c r="Y20">
        <f>W20</f>
        <v>6</v>
      </c>
      <c r="Z20" t="s">
        <v>107</v>
      </c>
      <c r="AA20">
        <f>W20</f>
        <v>6</v>
      </c>
      <c r="AB20" t="s">
        <v>108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185.60200000000003</v>
      </c>
      <c r="E29" t="s">
        <v>49</v>
      </c>
      <c r="F29">
        <f>SUM(F9:F28)</f>
        <v>42.161999999999992</v>
      </c>
      <c r="G29" t="s">
        <v>50</v>
      </c>
      <c r="H29">
        <f>SUM(H9:H28)</f>
        <v>739.38599999999985</v>
      </c>
      <c r="I29" t="s">
        <v>51</v>
      </c>
      <c r="J29">
        <f>SUM(J9:J28)</f>
        <v>93.563000000000002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374.91538791646781</v>
      </c>
      <c r="M30" t="s">
        <v>74</v>
      </c>
      <c r="N30">
        <f>SQRT(D29^2+F29^2)</f>
        <v>190.33059829675315</v>
      </c>
    </row>
    <row r="31" spans="1:29" x14ac:dyDescent="0.25">
      <c r="C31" t="s">
        <v>75</v>
      </c>
      <c r="D31">
        <f>SQRT((400^2/(3*L31^2*I8^2))-F29^2)-D29</f>
        <v>206.83631407003645</v>
      </c>
      <c r="E31" t="s">
        <v>77</v>
      </c>
      <c r="F31">
        <f>SQRT((400^2/(3*M8^2*N31^2))-F29^2)-D29</f>
        <v>7.4412090957836767</v>
      </c>
      <c r="K31" t="s">
        <v>71</v>
      </c>
      <c r="L31">
        <f>0.6-0.0025*L30+0.114*L30^0.5-0.13*L30^0.33</f>
        <v>0.95100833475337643</v>
      </c>
      <c r="M31" t="s">
        <v>72</v>
      </c>
      <c r="N31">
        <f>0.6-0.0025*N30+0.114*N30^0.5-0.13*N30^0.33</f>
        <v>0.96210117984264276</v>
      </c>
    </row>
    <row r="32" spans="1:29" x14ac:dyDescent="0.25">
      <c r="H32" t="s">
        <v>47</v>
      </c>
      <c r="K32" t="s">
        <v>75</v>
      </c>
      <c r="L32">
        <f>D31+D29</f>
        <v>392.43831407003648</v>
      </c>
      <c r="M32" t="s">
        <v>77</v>
      </c>
      <c r="N32">
        <f>D29+F31</f>
        <v>193.04320909578371</v>
      </c>
    </row>
    <row r="33" spans="3:24" x14ac:dyDescent="0.25">
      <c r="K33" t="s">
        <v>76</v>
      </c>
      <c r="L33">
        <f>D31+H29</f>
        <v>946.2223140700363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3.07</v>
      </c>
      <c r="O41" t="s">
        <v>30</v>
      </c>
      <c r="P41">
        <f t="shared" si="13"/>
        <v>8.8999999999999996E-2</v>
      </c>
      <c r="Q41" t="s">
        <v>57</v>
      </c>
      <c r="R41">
        <f t="shared" si="14"/>
        <v>30</v>
      </c>
      <c r="U41">
        <f t="shared" ref="U41:U43" si="18">(C41/V40)*100</f>
        <v>0.15917218382381054</v>
      </c>
      <c r="V41">
        <f t="shared" ref="V41" si="19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5"/>
        <v>3.07</v>
      </c>
      <c r="F42">
        <v>0.96</v>
      </c>
      <c r="G42">
        <f t="shared" si="16"/>
        <v>8.8999999999999996E-2</v>
      </c>
      <c r="H42">
        <f t="shared" ref="H42:H43" si="20">(1-(F42^2))^0.5</f>
        <v>0.28000000000000003</v>
      </c>
      <c r="I42">
        <f>R41</f>
        <v>30</v>
      </c>
      <c r="M42" t="s">
        <v>25</v>
      </c>
      <c r="N42">
        <f t="shared" si="12"/>
        <v>7.4</v>
      </c>
      <c r="O42" t="s">
        <v>31</v>
      </c>
      <c r="P42">
        <f t="shared" si="13"/>
        <v>1.085</v>
      </c>
      <c r="Q42" t="s">
        <v>58</v>
      </c>
      <c r="R42">
        <f t="shared" si="14"/>
        <v>6</v>
      </c>
      <c r="U42">
        <f>(C42/W41)*100</f>
        <v>0.11583889206059089</v>
      </c>
      <c r="V42">
        <f>W41-C42</f>
        <v>215.27215463676302</v>
      </c>
    </row>
    <row r="43" spans="3:24" x14ac:dyDescent="0.25">
      <c r="C43">
        <f t="shared" ref="C43" si="21">(2*D43*((E43*F43+G43*H43)*I43)/1000)</f>
        <v>6.2225519999999986E-2</v>
      </c>
      <c r="D43">
        <v>0.7</v>
      </c>
      <c r="E43">
        <f t="shared" si="15"/>
        <v>7.4</v>
      </c>
      <c r="F43">
        <v>0.96</v>
      </c>
      <c r="G43">
        <f t="shared" si="16"/>
        <v>1.085</v>
      </c>
      <c r="H43">
        <f t="shared" si="20"/>
        <v>0.28000000000000003</v>
      </c>
      <c r="I43">
        <f t="shared" si="17"/>
        <v>6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2.8905512700885767E-2</v>
      </c>
      <c r="V43">
        <f>V42-C43</f>
        <v>215.20992911676302</v>
      </c>
    </row>
    <row r="44" spans="3:24" x14ac:dyDescent="0.25">
      <c r="U44">
        <f>SUM(U39:U42)</f>
        <v>2.0023829764229526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1.0200019700921732</v>
      </c>
      <c r="G50">
        <f>1.2*M8*F50</f>
        <v>1.4869197569627883</v>
      </c>
    </row>
    <row r="51" spans="6:7" x14ac:dyDescent="0.25">
      <c r="G51">
        <f>1.2*I8*F50</f>
        <v>0.75306737045538108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A6E9-A15C-4233-B2F9-1DEB5869FC5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67.8861549482301</v>
      </c>
      <c r="D2" s="5">
        <f>K2</f>
        <v>34.68262226847034</v>
      </c>
      <c r="E2" s="5">
        <f>(F2*G2)/(H2^2)</f>
        <v>0.11983691133829391</v>
      </c>
      <c r="F2" s="5">
        <v>19.579999999999998</v>
      </c>
      <c r="G2" s="5">
        <f>(I2^2)*J2</f>
        <v>3.8252333803081559E-2</v>
      </c>
      <c r="H2" s="5">
        <v>2.5</v>
      </c>
      <c r="I2" s="5">
        <f>I8</f>
        <v>0.61848471123449411</v>
      </c>
      <c r="J2" s="5">
        <v>0.1</v>
      </c>
      <c r="K2" s="5">
        <f>L2+(M2-N2)*(O2/P2)^2</f>
        <v>34.68262226847034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1.1264017101436754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0.61848471123449411</v>
      </c>
      <c r="J8" t="s">
        <v>47</v>
      </c>
      <c r="K8">
        <f>0.865*M8</f>
        <v>1.0557746051195858</v>
      </c>
      <c r="L8" t="s">
        <v>47</v>
      </c>
      <c r="M8">
        <f>0.4/((1.73*SQRT(D29^2+F29^2)))*1000</f>
        <v>1.2205486764388274</v>
      </c>
      <c r="P8" t="s">
        <v>78</v>
      </c>
      <c r="Q8">
        <f>1.73*400/SQRT((2*L32+L33)^2+(2*F29+J29))</f>
        <v>0.40212407036017078</v>
      </c>
      <c r="R8" t="s">
        <v>101</v>
      </c>
      <c r="S8">
        <f>0.865*U8</f>
        <v>1.0166246667819261</v>
      </c>
      <c r="T8" t="s">
        <v>102</v>
      </c>
      <c r="U8">
        <f>400/(1.73*(SQRT(N32^2+F29^2)))</f>
        <v>1.1752886321178337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115</v>
      </c>
      <c r="B20" s="10" t="s">
        <v>111</v>
      </c>
      <c r="C20" t="s">
        <v>25</v>
      </c>
      <c r="D20">
        <f>N20*W20</f>
        <v>44.400000000000006</v>
      </c>
      <c r="E20" t="s">
        <v>31</v>
      </c>
      <c r="F20">
        <f>P20*Y20</f>
        <v>6.51</v>
      </c>
      <c r="G20" t="s">
        <v>45</v>
      </c>
      <c r="H20">
        <f t="shared" si="4"/>
        <v>199.8</v>
      </c>
      <c r="I20" t="s">
        <v>40</v>
      </c>
      <c r="J20">
        <f t="shared" si="5"/>
        <v>29.295000000000002</v>
      </c>
      <c r="M20" t="s">
        <v>25</v>
      </c>
      <c r="N20">
        <v>7.4</v>
      </c>
      <c r="O20" t="s">
        <v>31</v>
      </c>
      <c r="P20">
        <v>1.085</v>
      </c>
      <c r="Q20" t="s">
        <v>45</v>
      </c>
      <c r="R20">
        <f>4.5*N20</f>
        <v>33.300000000000004</v>
      </c>
      <c r="S20" t="s">
        <v>40</v>
      </c>
      <c r="T20">
        <f t="shared" si="1"/>
        <v>4.8825000000000003</v>
      </c>
      <c r="V20" t="s">
        <v>58</v>
      </c>
      <c r="W20">
        <v>6</v>
      </c>
      <c r="X20" t="s">
        <v>106</v>
      </c>
      <c r="Y20">
        <f>W20</f>
        <v>6</v>
      </c>
      <c r="Z20" t="s">
        <v>107</v>
      </c>
      <c r="AA20">
        <f>W20</f>
        <v>6</v>
      </c>
      <c r="AB20" t="s">
        <v>108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184.69150000000002</v>
      </c>
      <c r="E29" t="s">
        <v>49</v>
      </c>
      <c r="F29">
        <f>SUM(F9:F28)</f>
        <v>42.123999999999995</v>
      </c>
      <c r="G29" t="s">
        <v>50</v>
      </c>
      <c r="H29">
        <f>SUM(H9:H28)</f>
        <v>735.28874999999982</v>
      </c>
      <c r="I29" t="s">
        <v>51</v>
      </c>
      <c r="J29">
        <f>SUM(J9:J28)</f>
        <v>93.39200000000001</v>
      </c>
    </row>
    <row r="30" spans="1:29" x14ac:dyDescent="0.25">
      <c r="C30" t="s">
        <v>70</v>
      </c>
      <c r="K30" t="s">
        <v>73</v>
      </c>
      <c r="L30">
        <f>(SQRT((2*D29+H29)^2+(2*F29+J29)^2))/3</f>
        <v>372.95451686470392</v>
      </c>
      <c r="M30" t="s">
        <v>74</v>
      </c>
      <c r="N30">
        <f>SQRT(D29^2+F29^2)</f>
        <v>189.43437266834655</v>
      </c>
    </row>
    <row r="31" spans="1:29" x14ac:dyDescent="0.25">
      <c r="C31" t="s">
        <v>75</v>
      </c>
      <c r="D31">
        <f>SQRT((400^2/(3*L31^2*I8^2))-F29^2)-D29</f>
        <v>205.37951868577511</v>
      </c>
      <c r="E31" t="s">
        <v>77</v>
      </c>
      <c r="F31">
        <f>SQRT((400^2/(3*M8^2*N31^2))-F29^2)-D29</f>
        <v>7.4752001595798845</v>
      </c>
      <c r="K31" t="s">
        <v>71</v>
      </c>
      <c r="L31">
        <f>0.6-0.0025*L30+0.114*L30^0.5-0.13*L30^0.33</f>
        <v>0.95171956896437448</v>
      </c>
      <c r="M31" t="s">
        <v>72</v>
      </c>
      <c r="N31">
        <f>0.6-0.0025*N30+0.114*N30^0.5-0.13*N30^0.33</f>
        <v>0.96177815168156622</v>
      </c>
    </row>
    <row r="32" spans="1:29" x14ac:dyDescent="0.25">
      <c r="H32" t="s">
        <v>47</v>
      </c>
      <c r="K32" t="s">
        <v>75</v>
      </c>
      <c r="L32">
        <f>D31+D29</f>
        <v>390.07101868577513</v>
      </c>
      <c r="M32" t="s">
        <v>77</v>
      </c>
      <c r="N32">
        <f>D29+F31</f>
        <v>192.1667001595799</v>
      </c>
    </row>
    <row r="33" spans="3:24" x14ac:dyDescent="0.25">
      <c r="K33" t="s">
        <v>76</v>
      </c>
      <c r="L33">
        <f>D31+H29</f>
        <v>940.66826868577493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7.4</v>
      </c>
      <c r="O42" t="s">
        <v>31</v>
      </c>
      <c r="P42">
        <f t="shared" si="11"/>
        <v>1.085</v>
      </c>
      <c r="Q42" t="s">
        <v>58</v>
      </c>
      <c r="R42">
        <f t="shared" si="12"/>
        <v>6</v>
      </c>
      <c r="U42">
        <f>(C42/W41)*100</f>
        <v>0.11580531823781427</v>
      </c>
      <c r="V42">
        <f>W41-C42</f>
        <v>215.33463787375726</v>
      </c>
    </row>
    <row r="43" spans="3:24" x14ac:dyDescent="0.25">
      <c r="C43">
        <f t="shared" ref="C43" si="19">(2*D43*((E43*F43+G43*H43)*I43)/1000)</f>
        <v>6.2225519999999986E-2</v>
      </c>
      <c r="D43">
        <v>0.7</v>
      </c>
      <c r="E43">
        <f t="shared" si="13"/>
        <v>7.4</v>
      </c>
      <c r="F43">
        <v>0.96</v>
      </c>
      <c r="G43">
        <f t="shared" si="14"/>
        <v>1.085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2.8897125243956573E-2</v>
      </c>
      <c r="V43">
        <f>V42-C43</f>
        <v>215.27241235375726</v>
      </c>
    </row>
    <row r="44" spans="3:24" x14ac:dyDescent="0.25">
      <c r="U44">
        <f>SUM(U39:U42)</f>
        <v>1.9732833553209181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1.0200020764381197</v>
      </c>
      <c r="G50">
        <f>1.2*M8*F50</f>
        <v>1.4939546212336832</v>
      </c>
    </row>
    <row r="51" spans="6:7" x14ac:dyDescent="0.25">
      <c r="G51">
        <f>1.2*I8*F50</f>
        <v>0.75702682764529772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EE74-ED62-424E-BD4B-AD859B8F9196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67.518945767292365</v>
      </c>
      <c r="D2" s="5">
        <f>K2</f>
        <v>34.68262226847034</v>
      </c>
      <c r="E2" s="5">
        <f>(F2*G2)/(H2^2)</f>
        <v>0.11858665470473259</v>
      </c>
      <c r="F2" s="5">
        <v>19.579999999999998</v>
      </c>
      <c r="G2" s="5">
        <f>(I2^2)*J2</f>
        <v>3.7853247799008109E-2</v>
      </c>
      <c r="H2" s="5">
        <v>2.5</v>
      </c>
      <c r="I2" s="5">
        <f>I8</f>
        <v>0.61524993132066341</v>
      </c>
      <c r="J2" s="5">
        <v>0.1</v>
      </c>
      <c r="K2" s="5">
        <f>L2+(M2-N2)*(O2/P2)^2</f>
        <v>34.68262226847034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1.1250037905638928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0.61524993132066341</v>
      </c>
      <c r="J8" t="s">
        <v>47</v>
      </c>
      <c r="K8">
        <f>0.865*M8</f>
        <v>1.0508031908152302</v>
      </c>
      <c r="L8" t="s">
        <v>47</v>
      </c>
      <c r="M8">
        <f>0.4/((1.73*SQRT(D29^2+F29^2)))*1000</f>
        <v>1.2148013766650061</v>
      </c>
      <c r="P8" t="s">
        <v>78</v>
      </c>
      <c r="Q8">
        <f>1.73*400/SQRT((2*L32+L33)^2+(2*F29+J29))</f>
        <v>0.3997342065045506</v>
      </c>
      <c r="R8" t="s">
        <v>101</v>
      </c>
      <c r="S8">
        <f>0.865*U8</f>
        <v>1.0121774424772974</v>
      </c>
      <c r="T8" t="s">
        <v>102</v>
      </c>
      <c r="U8">
        <f>400/(1.73*(SQRT(N32^2+F29^2)))</f>
        <v>1.1701473323436964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20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115</v>
      </c>
      <c r="B20" s="10" t="s">
        <v>111</v>
      </c>
      <c r="C20" t="s">
        <v>25</v>
      </c>
      <c r="D20">
        <f>N20*W20</f>
        <v>44.400000000000006</v>
      </c>
      <c r="E20" t="s">
        <v>31</v>
      </c>
      <c r="F20">
        <f>P20*Y20</f>
        <v>6.51</v>
      </c>
      <c r="G20" t="s">
        <v>45</v>
      </c>
      <c r="H20">
        <f t="shared" si="4"/>
        <v>199.8</v>
      </c>
      <c r="I20" t="s">
        <v>40</v>
      </c>
      <c r="J20">
        <f t="shared" si="5"/>
        <v>29.295000000000002</v>
      </c>
      <c r="M20" t="s">
        <v>25</v>
      </c>
      <c r="N20">
        <v>7.4</v>
      </c>
      <c r="O20" t="s">
        <v>31</v>
      </c>
      <c r="P20">
        <v>1.085</v>
      </c>
      <c r="Q20" t="s">
        <v>45</v>
      </c>
      <c r="R20">
        <f>4.5*N20</f>
        <v>33.300000000000004</v>
      </c>
      <c r="S20" t="s">
        <v>40</v>
      </c>
      <c r="T20">
        <f t="shared" si="1"/>
        <v>4.8825000000000003</v>
      </c>
      <c r="V20" t="s">
        <v>58</v>
      </c>
      <c r="W20">
        <v>6</v>
      </c>
      <c r="X20" t="s">
        <v>106</v>
      </c>
      <c r="Y20">
        <f>W20</f>
        <v>6</v>
      </c>
      <c r="Z20" t="s">
        <v>107</v>
      </c>
      <c r="AA20">
        <f>W20</f>
        <v>6</v>
      </c>
      <c r="AB20" t="s">
        <v>108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185.60200000000003</v>
      </c>
      <c r="E29" t="s">
        <v>49</v>
      </c>
      <c r="F29">
        <f>SUM(F9:F28)</f>
        <v>42.161999999999992</v>
      </c>
      <c r="G29" t="s">
        <v>50</v>
      </c>
      <c r="H29">
        <f>SUM(H9:H28)</f>
        <v>739.38599999999985</v>
      </c>
      <c r="I29" t="s">
        <v>51</v>
      </c>
      <c r="J29">
        <f>SUM(J9:J28)</f>
        <v>93.563000000000002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374.91538791646781</v>
      </c>
      <c r="M30" t="s">
        <v>74</v>
      </c>
      <c r="N30">
        <f>SQRT(D29^2+F29^2)</f>
        <v>190.33059829675315</v>
      </c>
    </row>
    <row r="31" spans="1:29" x14ac:dyDescent="0.25">
      <c r="C31" t="s">
        <v>75</v>
      </c>
      <c r="D31">
        <f>SQRT((400^2/(3*L31^2*I8^2))-F29^2)-D29</f>
        <v>206.83631407003645</v>
      </c>
      <c r="E31" t="s">
        <v>77</v>
      </c>
      <c r="F31">
        <f>SQRT((400^2/(3*M8^2*N31^2))-F29^2)-D29</f>
        <v>7.4412090957836767</v>
      </c>
      <c r="K31" t="s">
        <v>71</v>
      </c>
      <c r="L31">
        <f>0.6-0.0025*L30+0.114*L30^0.5-0.13*L30^0.33</f>
        <v>0.95100833475337643</v>
      </c>
      <c r="M31" t="s">
        <v>72</v>
      </c>
      <c r="N31">
        <f>0.6-0.0025*N30+0.114*N30^0.5-0.13*N30^0.33</f>
        <v>0.96210117984264276</v>
      </c>
    </row>
    <row r="32" spans="1:29" x14ac:dyDescent="0.25">
      <c r="H32" t="s">
        <v>47</v>
      </c>
      <c r="K32" t="s">
        <v>75</v>
      </c>
      <c r="L32">
        <f>D31+D29</f>
        <v>392.43831407003648</v>
      </c>
      <c r="M32" t="s">
        <v>77</v>
      </c>
      <c r="N32">
        <f>D29+F31</f>
        <v>193.04320909578371</v>
      </c>
    </row>
    <row r="33" spans="3:24" x14ac:dyDescent="0.25">
      <c r="K33" t="s">
        <v>76</v>
      </c>
      <c r="L33">
        <f>D31+H29</f>
        <v>946.2223140700363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7.4</v>
      </c>
      <c r="O42" t="s">
        <v>31</v>
      </c>
      <c r="P42">
        <f t="shared" si="11"/>
        <v>1.085</v>
      </c>
      <c r="Q42" t="s">
        <v>58</v>
      </c>
      <c r="R42">
        <f t="shared" si="12"/>
        <v>6</v>
      </c>
      <c r="U42">
        <f>(C42/W41)*100</f>
        <v>0.11583889206059089</v>
      </c>
      <c r="V42">
        <f>W41-C42</f>
        <v>215.27215463676302</v>
      </c>
    </row>
    <row r="43" spans="3:24" x14ac:dyDescent="0.25">
      <c r="C43">
        <f t="shared" ref="C43" si="19">(2*D43*((E43*F43+G43*H43)*I43)/1000)</f>
        <v>6.2225519999999986E-2</v>
      </c>
      <c r="D43">
        <v>0.7</v>
      </c>
      <c r="E43">
        <f t="shared" si="13"/>
        <v>7.4</v>
      </c>
      <c r="F43">
        <v>0.96</v>
      </c>
      <c r="G43">
        <f t="shared" si="14"/>
        <v>1.085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2.8905512700885767E-2</v>
      </c>
      <c r="V43">
        <f>V42-C43</f>
        <v>215.20992911676302</v>
      </c>
    </row>
    <row r="44" spans="3:24" x14ac:dyDescent="0.25">
      <c r="U44">
        <f>SUM(U39:U42)</f>
        <v>2.0023829764229526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1.0200019700921732</v>
      </c>
      <c r="G50">
        <f>1.2*M8*F50</f>
        <v>1.4869197569627883</v>
      </c>
    </row>
    <row r="51" spans="6:7" x14ac:dyDescent="0.25">
      <c r="G51">
        <f>1.2*I8*F50</f>
        <v>0.75306737045538108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B074-262E-41C1-9E64-46500835EE2E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36.035747662252419</v>
      </c>
      <c r="D2" s="5">
        <f>K2</f>
        <v>32.258209041507691</v>
      </c>
      <c r="E2" s="5">
        <f>(F2*G2)/(H2^2)</f>
        <v>1.4508156217968053E-2</v>
      </c>
      <c r="F2" s="5">
        <v>19.579999999999998</v>
      </c>
      <c r="G2" s="5">
        <f>(I2^2)*J2</f>
        <v>1.1855490270045397E-2</v>
      </c>
      <c r="H2" s="5">
        <v>4</v>
      </c>
      <c r="I2" s="5">
        <f>I8</f>
        <v>0.34431802552357604</v>
      </c>
      <c r="J2" s="5">
        <v>0.1</v>
      </c>
      <c r="K2" s="5">
        <f>L2+(M2-N2)*(O2/P2)^2</f>
        <v>32.258209041507691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1.0145145800958857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0.34431802552357604</v>
      </c>
      <c r="J8" t="s">
        <v>47</v>
      </c>
      <c r="K8">
        <f>0.865*M8</f>
        <v>0.61468607042958967</v>
      </c>
      <c r="L8" t="s">
        <v>47</v>
      </c>
      <c r="M8">
        <f>0.4/((1.73*SQRT(D29^2+F29^2)))*1000</f>
        <v>0.71061973460068173</v>
      </c>
      <c r="P8" t="s">
        <v>78</v>
      </c>
      <c r="Q8">
        <f>1.73*400/SQRT((2*L32+L33)^2+(2*F29+J29))</f>
        <v>0.18856845657349766</v>
      </c>
      <c r="R8" t="s">
        <v>101</v>
      </c>
      <c r="S8">
        <f>0.865*U8</f>
        <v>0.59439936640220681</v>
      </c>
      <c r="T8" t="s">
        <v>102</v>
      </c>
      <c r="U8">
        <f>400/(1.73*(SQRT(N32^2+F29^2)))</f>
        <v>0.68716689757480554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20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117</v>
      </c>
      <c r="B20" s="10" t="s">
        <v>119</v>
      </c>
      <c r="C20" t="s">
        <v>25</v>
      </c>
      <c r="D20">
        <f>N20*W20</f>
        <v>181.72</v>
      </c>
      <c r="E20" t="s">
        <v>31</v>
      </c>
      <c r="F20">
        <f>P20*Y20</f>
        <v>4.18</v>
      </c>
      <c r="G20" t="s">
        <v>45</v>
      </c>
      <c r="H20">
        <f t="shared" si="4"/>
        <v>817.74</v>
      </c>
      <c r="I20" t="s">
        <v>40</v>
      </c>
      <c r="J20">
        <f t="shared" si="5"/>
        <v>18.809999999999999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44</v>
      </c>
      <c r="X20" t="s">
        <v>106</v>
      </c>
      <c r="Y20">
        <f>W20</f>
        <v>44</v>
      </c>
      <c r="Z20" t="s">
        <v>107</v>
      </c>
      <c r="AA20">
        <f>W20</f>
        <v>44</v>
      </c>
      <c r="AB20" t="s">
        <v>108</v>
      </c>
      <c r="AC20">
        <f t="shared" si="7"/>
        <v>44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322.92200000000008</v>
      </c>
      <c r="E29" t="s">
        <v>49</v>
      </c>
      <c r="F29">
        <f>SUM(F9:F28)</f>
        <v>39.831999999999994</v>
      </c>
      <c r="G29" t="s">
        <v>50</v>
      </c>
      <c r="H29">
        <f>SUM(H9:H28)</f>
        <v>1357.3259999999998</v>
      </c>
      <c r="I29" t="s">
        <v>51</v>
      </c>
      <c r="J29">
        <f>SUM(J9:J28)</f>
        <v>83.078000000000003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669.92329639411378</v>
      </c>
      <c r="M30" t="s">
        <v>74</v>
      </c>
      <c r="N30">
        <f>SQRT(D29^2+F29^2)</f>
        <v>325.36933830341184</v>
      </c>
    </row>
    <row r="31" spans="1:29" x14ac:dyDescent="0.25">
      <c r="C31" t="s">
        <v>75</v>
      </c>
      <c r="D31">
        <f>SQRT((400^2/(3*L31^2*I8^2))-F29^2)-D29</f>
        <v>555.52087791118629</v>
      </c>
      <c r="E31" t="s">
        <v>77</v>
      </c>
      <c r="F31">
        <f>SQRT((400^2/(3*M8^2*N31^2))-F29^2)-D29</f>
        <v>11.186127666727202</v>
      </c>
      <c r="K31" t="s">
        <v>71</v>
      </c>
      <c r="L31">
        <f>0.6-0.0025*L30+0.114*L30^0.5-0.13*L30^0.33</f>
        <v>0.76274622664483327</v>
      </c>
      <c r="M31" t="s">
        <v>72</v>
      </c>
      <c r="N31">
        <f>0.6-0.0025*N30+0.114*N30^0.5-0.13*N30^0.33</f>
        <v>0.9658516854764756</v>
      </c>
    </row>
    <row r="32" spans="1:29" x14ac:dyDescent="0.25">
      <c r="H32" t="s">
        <v>47</v>
      </c>
      <c r="K32" t="s">
        <v>75</v>
      </c>
      <c r="L32">
        <f>D31+D29</f>
        <v>878.44287791118632</v>
      </c>
      <c r="M32" t="s">
        <v>77</v>
      </c>
      <c r="N32">
        <f>D29+F31</f>
        <v>334.10812766672728</v>
      </c>
    </row>
    <row r="33" spans="3:24" x14ac:dyDescent="0.25">
      <c r="K33" t="s">
        <v>76</v>
      </c>
      <c r="L33">
        <f>D31+H29</f>
        <v>1912.8468779111861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44</v>
      </c>
      <c r="U42">
        <f>(C42/W41)*100</f>
        <v>0.11583889206059089</v>
      </c>
      <c r="V42">
        <f>W41-C42</f>
        <v>215.27215463676302</v>
      </c>
    </row>
    <row r="43" spans="3:24" x14ac:dyDescent="0.25">
      <c r="C43">
        <f t="shared" ref="C43" si="19">(2*D43*((E43*F43+G43*H43)*I43)/1000)</f>
        <v>0.24587023999999999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44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0.11421367543557423</v>
      </c>
      <c r="V43">
        <f>V42-C43</f>
        <v>215.02628439676303</v>
      </c>
    </row>
    <row r="44" spans="3:24" x14ac:dyDescent="0.25">
      <c r="U44">
        <f>SUM(U39:U42)</f>
        <v>2.0023829764229526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1.0200000000316154</v>
      </c>
      <c r="G50">
        <f>1.2*M8*F50</f>
        <v>0.86979855517819427</v>
      </c>
    </row>
    <row r="51" spans="6:7" x14ac:dyDescent="0.25">
      <c r="G51">
        <f>1.2*I8*F50</f>
        <v>0.42144526325391996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96F4-A0EF-4D54-856D-8FF0B5B1171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36.058258524296178</v>
      </c>
      <c r="D2" s="5">
        <f>K2</f>
        <v>32.258209041507691</v>
      </c>
      <c r="E2" s="5">
        <f>(F2*G2)/(H2^2)</f>
        <v>1.4593988673083615E-2</v>
      </c>
      <c r="F2" s="5">
        <v>19.579999999999998</v>
      </c>
      <c r="G2" s="5">
        <f>(I2^2)*J2</f>
        <v>1.1925629150630127E-2</v>
      </c>
      <c r="H2" s="5">
        <v>4</v>
      </c>
      <c r="I2" s="5">
        <f>I8</f>
        <v>0.34533504239549923</v>
      </c>
      <c r="J2" s="5">
        <v>0.1</v>
      </c>
      <c r="K2" s="5">
        <f>L2+(M2-N2)*(O2/P2)^2</f>
        <v>32.258209041507691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1.0146010744359746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0.34533504239549923</v>
      </c>
      <c r="J8" t="s">
        <v>47</v>
      </c>
      <c r="K8">
        <f>0.865*M8</f>
        <v>0.61640682041323913</v>
      </c>
      <c r="L8" t="s">
        <v>47</v>
      </c>
      <c r="M8">
        <f>0.4/((1.73*SQRT(D29^2+F29^2)))*1000</f>
        <v>0.71260904094016086</v>
      </c>
      <c r="P8" t="s">
        <v>78</v>
      </c>
      <c r="Q8">
        <f>1.73*400/SQRT((2*L32+L33)^2+(2*F29+J29))</f>
        <v>0.18943054520741326</v>
      </c>
      <c r="R8" t="s">
        <v>101</v>
      </c>
      <c r="S8">
        <f>0.865*U8</f>
        <v>0.59619122359831089</v>
      </c>
      <c r="T8" t="s">
        <v>102</v>
      </c>
      <c r="U8">
        <f>400/(1.73*(SQRT(N32^2+F29^2)))</f>
        <v>0.68923840878417442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117</v>
      </c>
      <c r="B20" s="10" t="s">
        <v>119</v>
      </c>
      <c r="C20" t="s">
        <v>25</v>
      </c>
      <c r="D20">
        <f>N20*W20</f>
        <v>181.72</v>
      </c>
      <c r="E20" t="s">
        <v>31</v>
      </c>
      <c r="F20">
        <f>P20*Y20</f>
        <v>4.18</v>
      </c>
      <c r="G20" t="s">
        <v>45</v>
      </c>
      <c r="H20">
        <f t="shared" si="4"/>
        <v>817.74</v>
      </c>
      <c r="I20" t="s">
        <v>40</v>
      </c>
      <c r="J20">
        <f t="shared" si="5"/>
        <v>18.809999999999999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44</v>
      </c>
      <c r="X20" t="s">
        <v>106</v>
      </c>
      <c r="Y20">
        <f>W20</f>
        <v>44</v>
      </c>
      <c r="Z20" t="s">
        <v>107</v>
      </c>
      <c r="AA20">
        <f>W20</f>
        <v>44</v>
      </c>
      <c r="AB20" t="s">
        <v>108</v>
      </c>
      <c r="AC20">
        <f t="shared" si="7"/>
        <v>44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322.01150000000001</v>
      </c>
      <c r="E29" t="s">
        <v>49</v>
      </c>
      <c r="F29">
        <f>SUM(F9:F28)</f>
        <v>39.793999999999997</v>
      </c>
      <c r="G29" t="s">
        <v>50</v>
      </c>
      <c r="H29">
        <f>SUM(H9:H28)</f>
        <v>1353.2287499999998</v>
      </c>
      <c r="I29" t="s">
        <v>51</v>
      </c>
      <c r="J29">
        <f>SUM(J9:J28)</f>
        <v>82.907000000000011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667.95036225282013</v>
      </c>
      <c r="M30" t="s">
        <v>74</v>
      </c>
      <c r="N30">
        <f>SQRT(D29^2+F29^2)</f>
        <v>324.46104322129338</v>
      </c>
    </row>
    <row r="31" spans="1:29" x14ac:dyDescent="0.25">
      <c r="C31" t="s">
        <v>75</v>
      </c>
      <c r="D31">
        <f>SQRT((400^2/(3*L31^2*I8^2))-F29^2)-D29</f>
        <v>551.92665048430513</v>
      </c>
      <c r="E31" t="s">
        <v>77</v>
      </c>
      <c r="F31">
        <f>SQRT((400^2/(3*M8^2*N31^2))-F29^2)-D29</f>
        <v>11.0827109999953</v>
      </c>
      <c r="K31" t="s">
        <v>71</v>
      </c>
      <c r="L31">
        <f>0.6-0.0025*L30+0.114*L30^0.5-0.13*L30^0.33</f>
        <v>0.7644133415811476</v>
      </c>
      <c r="M31" t="s">
        <v>72</v>
      </c>
      <c r="N31">
        <f>0.6-0.0025*N30+0.114*N30^0.5-0.13*N30^0.33</f>
        <v>0.96605892897135215</v>
      </c>
    </row>
    <row r="32" spans="1:29" x14ac:dyDescent="0.25">
      <c r="H32" t="s">
        <v>47</v>
      </c>
      <c r="K32" t="s">
        <v>75</v>
      </c>
      <c r="L32">
        <f>D31+D29</f>
        <v>873.9381504843052</v>
      </c>
      <c r="M32" t="s">
        <v>77</v>
      </c>
      <c r="N32">
        <f>D29+F31</f>
        <v>333.09421099999531</v>
      </c>
    </row>
    <row r="33" spans="3:24" x14ac:dyDescent="0.25">
      <c r="K33" t="s">
        <v>76</v>
      </c>
      <c r="L33">
        <f>D31+H29</f>
        <v>1905.1554004843049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44</v>
      </c>
      <c r="U42">
        <f>(C42/W41)*100</f>
        <v>0.11580531823781427</v>
      </c>
      <c r="V42">
        <f>W41-C42</f>
        <v>215.33463787375726</v>
      </c>
    </row>
    <row r="43" spans="3:24" x14ac:dyDescent="0.25">
      <c r="C43">
        <f t="shared" ref="C43" si="19">(2*D43*((E43*F43+G43*H43)*I43)/1000)</f>
        <v>0.24587023999999999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44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0.11418053427342452</v>
      </c>
      <c r="V43">
        <f>V42-C43</f>
        <v>215.08876763375727</v>
      </c>
    </row>
    <row r="44" spans="3:24" x14ac:dyDescent="0.25">
      <c r="U44">
        <f>SUM(U39:U42)</f>
        <v>1.9732833553209181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1.0200000000330742</v>
      </c>
      <c r="G50">
        <f>1.2*M8*F50</f>
        <v>0.87223346613903974</v>
      </c>
    </row>
    <row r="51" spans="6:7" x14ac:dyDescent="0.25">
      <c r="G51">
        <f>1.2*I8*F50</f>
        <v>0.42269009190579709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F86F3-2F2C-4D73-9B0B-784613ACF25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45.092822027901136</v>
      </c>
      <c r="D2" s="5">
        <f>K2</f>
        <v>32.258209041507691</v>
      </c>
      <c r="E2" s="5">
        <f>(F2*G2)/(H2^2)</f>
        <v>4.8464544667651599E-2</v>
      </c>
      <c r="F2" s="5">
        <v>19.579999999999998</v>
      </c>
      <c r="G2" s="5">
        <f>(I2^2)*J2</f>
        <v>3.9603305142105499E-2</v>
      </c>
      <c r="H2" s="5">
        <v>4</v>
      </c>
      <c r="I2" s="5">
        <f>I8</f>
        <v>0.62931156943206989</v>
      </c>
      <c r="J2" s="5">
        <v>0.1</v>
      </c>
      <c r="K2" s="5">
        <f>L2+(M2-N2)*(O2/P2)^2</f>
        <v>32.258209041507691</v>
      </c>
      <c r="L2" s="5">
        <v>30</v>
      </c>
      <c r="M2" s="5">
        <v>70</v>
      </c>
      <c r="N2" s="5">
        <f>25</f>
        <v>25</v>
      </c>
      <c r="O2" s="5">
        <f>7.5</f>
        <v>7.5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1.0493149208766994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0.62931156943206989</v>
      </c>
      <c r="J8" t="s">
        <v>47</v>
      </c>
      <c r="K8">
        <f>0.865*M8</f>
        <v>1.0744819964793269</v>
      </c>
      <c r="L8" t="s">
        <v>47</v>
      </c>
      <c r="M8">
        <f>0.4/((1.73*SQRT(D29^2+F29^2)))*1000</f>
        <v>1.2421757184732103</v>
      </c>
      <c r="P8" t="s">
        <v>78</v>
      </c>
      <c r="Q8">
        <f>1.73*400/SQRT((2*L32+L33)^2+(2*F29+J29))</f>
        <v>0.40903981303489118</v>
      </c>
      <c r="R8" t="s">
        <v>101</v>
      </c>
      <c r="S8">
        <f>0.865*U8</f>
        <v>1.0333115539004074</v>
      </c>
      <c r="T8" t="s">
        <v>102</v>
      </c>
      <c r="U8">
        <f>400/(1.73*(SQRT(N32^2+F29^2)))</f>
        <v>1.1945798310987368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20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114</v>
      </c>
      <c r="B19" s="10" t="s">
        <v>100</v>
      </c>
      <c r="C19" t="s">
        <v>24</v>
      </c>
      <c r="D19">
        <f>N19*W19</f>
        <v>92.1</v>
      </c>
      <c r="E19" t="s">
        <v>30</v>
      </c>
      <c r="F19">
        <f>P19*Y19</f>
        <v>2.67</v>
      </c>
      <c r="G19" t="s">
        <v>44</v>
      </c>
      <c r="H19">
        <f t="shared" si="4"/>
        <v>414.45</v>
      </c>
      <c r="I19" t="s">
        <v>39</v>
      </c>
      <c r="J19">
        <f t="shared" si="5"/>
        <v>12.014999999999999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30</v>
      </c>
      <c r="X19" t="s">
        <v>103</v>
      </c>
      <c r="Y19">
        <f>W19</f>
        <v>30</v>
      </c>
      <c r="Z19" t="s">
        <v>104</v>
      </c>
      <c r="AA19">
        <f>W19</f>
        <v>30</v>
      </c>
      <c r="AB19" t="s">
        <v>105</v>
      </c>
      <c r="AC19">
        <f t="shared" si="7"/>
        <v>30</v>
      </c>
    </row>
    <row r="20" spans="1:29" ht="45.75" x14ac:dyDescent="0.25">
      <c r="A20" s="11" t="s">
        <v>117</v>
      </c>
      <c r="B20" s="10" t="s">
        <v>119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10</v>
      </c>
      <c r="X20" t="s">
        <v>106</v>
      </c>
      <c r="Y20">
        <f>W20</f>
        <v>10</v>
      </c>
      <c r="Z20" t="s">
        <v>107</v>
      </c>
      <c r="AA20">
        <f>W20</f>
        <v>10</v>
      </c>
      <c r="AB20" t="s">
        <v>108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182.50200000000004</v>
      </c>
      <c r="E29" t="s">
        <v>49</v>
      </c>
      <c r="F29">
        <f>SUM(F9:F28)</f>
        <v>36.601999999999997</v>
      </c>
      <c r="G29" t="s">
        <v>50</v>
      </c>
      <c r="H29">
        <f>SUM(H9:H28)</f>
        <v>725.43599999999992</v>
      </c>
      <c r="I29" t="s">
        <v>51</v>
      </c>
      <c r="J29">
        <f>SUM(J9:J28)</f>
        <v>68.543000000000006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366.5380995217277</v>
      </c>
      <c r="M30" t="s">
        <v>74</v>
      </c>
      <c r="N30">
        <f>SQRT(D29^2+F29^2)</f>
        <v>186.136203915305</v>
      </c>
    </row>
    <row r="31" spans="1:29" x14ac:dyDescent="0.25">
      <c r="C31" t="s">
        <v>75</v>
      </c>
      <c r="D31">
        <f>SQRT((400^2/(3*L31^2*I8^2))-F29^2)-D29</f>
        <v>200.42832200705672</v>
      </c>
      <c r="E31" t="s">
        <v>77</v>
      </c>
      <c r="F31">
        <f>SQRT((400^2/(3*M8^2*N31^2))-F29^2)-D29</f>
        <v>7.5581244713484637</v>
      </c>
      <c r="K31" t="s">
        <v>71</v>
      </c>
      <c r="L31">
        <f>0.6-0.0025*L30+0.114*L30^0.5-0.13*L30^0.33</f>
        <v>0.95397935827747427</v>
      </c>
      <c r="M31" t="s">
        <v>72</v>
      </c>
      <c r="N31">
        <f>0.6-0.0025*N30+0.114*N30^0.5-0.13*N30^0.33</f>
        <v>0.9605447843311985</v>
      </c>
    </row>
    <row r="32" spans="1:29" x14ac:dyDescent="0.25">
      <c r="H32" t="s">
        <v>47</v>
      </c>
      <c r="K32" t="s">
        <v>75</v>
      </c>
      <c r="L32">
        <f>D31+D29</f>
        <v>382.93032200705676</v>
      </c>
      <c r="M32" t="s">
        <v>77</v>
      </c>
      <c r="N32">
        <f>D29+F31</f>
        <v>190.0601244713485</v>
      </c>
    </row>
    <row r="33" spans="3:24" x14ac:dyDescent="0.25">
      <c r="K33" t="s">
        <v>76</v>
      </c>
      <c r="L33">
        <f>D31+H29</f>
        <v>925.86432200705667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0.24965807999999995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10</v>
      </c>
      <c r="U42">
        <f>(C42/W41)*100</f>
        <v>0.11583889206059089</v>
      </c>
      <c r="V42">
        <f>W41-C42</f>
        <v>215.27215463676302</v>
      </c>
    </row>
    <row r="43" spans="3:24" x14ac:dyDescent="0.25">
      <c r="C43">
        <f t="shared" ref="C43" si="19">(2*D43*((E43*F43+G43*H43)*I43)/1000)</f>
        <v>5.5879599999999995E-2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2.5957653508085054E-2</v>
      </c>
      <c r="V43">
        <f>V42-C43</f>
        <v>215.21627503676302</v>
      </c>
    </row>
    <row r="44" spans="3:24" x14ac:dyDescent="0.25">
      <c r="U44">
        <f>SUM(U39:U42)</f>
        <v>2.0023829764229526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1.0200003457246425</v>
      </c>
      <c r="G50">
        <f>1.2*M8*F50</f>
        <v>1.5204235947521167</v>
      </c>
    </row>
    <row r="51" spans="6:7" x14ac:dyDescent="0.25">
      <c r="G51">
        <f>1.2*I8*F50</f>
        <v>0.7702776220670744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0FEA-D173-482A-8998-E30DE868EFE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49.578023509926979</v>
      </c>
      <c r="D2" s="5">
        <f>K2</f>
        <v>33.623170951041224</v>
      </c>
      <c r="E2" s="5">
        <f>(F2*G2)/(H2^2)</f>
        <v>5.9599057806310474E-2</v>
      </c>
      <c r="F2" s="5">
        <v>19.579999999999998</v>
      </c>
      <c r="G2" s="5">
        <f>(I2^2)*J2</f>
        <v>4.8701987992899265E-2</v>
      </c>
      <c r="H2" s="5">
        <v>4</v>
      </c>
      <c r="I2" s="5">
        <f>I8</f>
        <v>0.697868096368499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1.0609840959456587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0.697868096368499</v>
      </c>
      <c r="J8" t="s">
        <v>47</v>
      </c>
      <c r="K8">
        <f>0.865*M8</f>
        <v>1.1785239642216518</v>
      </c>
      <c r="L8" t="s">
        <v>47</v>
      </c>
      <c r="M8">
        <f>0.4/((1.73*SQRT(D29^2+F29^2)))*1000</f>
        <v>1.3624554499672277</v>
      </c>
      <c r="P8" t="s">
        <v>78</v>
      </c>
      <c r="Q8">
        <f>1.73*400/SQRT((2*L32+L33)^2+(2*F29+J29))</f>
        <v>0.45895775189348936</v>
      </c>
      <c r="R8" t="s">
        <v>101</v>
      </c>
      <c r="S8">
        <f>0.865*U8</f>
        <v>1.1248170052926081</v>
      </c>
      <c r="T8" t="s">
        <v>102</v>
      </c>
      <c r="U8">
        <f>400/(1.73*(SQRT(N32^2+F29^2)))</f>
        <v>1.3003664801070614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103</v>
      </c>
      <c r="Y19">
        <f>W19</f>
        <v>38</v>
      </c>
      <c r="Z19" t="s">
        <v>104</v>
      </c>
      <c r="AA19">
        <f>W19</f>
        <v>38</v>
      </c>
      <c r="AB19" t="s">
        <v>105</v>
      </c>
      <c r="AC19">
        <f t="shared" si="7"/>
        <v>38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165.76200000000003</v>
      </c>
      <c r="E29" t="s">
        <v>49</v>
      </c>
      <c r="F29">
        <f>SUM(F9:F28)</f>
        <v>36.364000000000004</v>
      </c>
      <c r="G29" t="s">
        <v>50</v>
      </c>
      <c r="H29">
        <f>SUM(H9:H28)</f>
        <v>650.10599999999988</v>
      </c>
      <c r="I29" t="s">
        <v>51</v>
      </c>
      <c r="J29">
        <f>SUM(J9:J28)</f>
        <v>67.472000000000008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330.53046538018913</v>
      </c>
      <c r="M30" t="s">
        <v>74</v>
      </c>
      <c r="N30">
        <f>SQRT(D29^2+F29^2)</f>
        <v>169.70380414121544</v>
      </c>
    </row>
    <row r="31" spans="1:29" x14ac:dyDescent="0.25">
      <c r="C31" t="s">
        <v>75</v>
      </c>
      <c r="D31">
        <f>SQRT((400^2/(3*L31^2*I8^2))-F29^2)-D29</f>
        <v>175.3625197564202</v>
      </c>
      <c r="E31" t="s">
        <v>77</v>
      </c>
      <c r="F31">
        <f>SQRT((400^2/(3*M8^2*N31^2))-F29^2)-D29</f>
        <v>8.2865050995567344</v>
      </c>
      <c r="K31" t="s">
        <v>71</v>
      </c>
      <c r="L31">
        <f>0.6-0.0025*L30+0.114*L30^0.5-0.13*L30^0.33</f>
        <v>0.96462700127973611</v>
      </c>
      <c r="M31" t="s">
        <v>72</v>
      </c>
      <c r="N31">
        <f>0.6-0.0025*N30+0.114*N30^0.5-0.13*N30^0.33</f>
        <v>0.95329854757508137</v>
      </c>
    </row>
    <row r="32" spans="1:29" x14ac:dyDescent="0.25">
      <c r="H32" t="s">
        <v>47</v>
      </c>
      <c r="K32" t="s">
        <v>75</v>
      </c>
      <c r="L32">
        <f>D31+D29</f>
        <v>341.12451975642023</v>
      </c>
      <c r="M32" t="s">
        <v>77</v>
      </c>
      <c r="N32">
        <f>D29+F31</f>
        <v>174.04850509955676</v>
      </c>
    </row>
    <row r="33" spans="3:24" x14ac:dyDescent="0.25">
      <c r="K33" t="s">
        <v>76</v>
      </c>
      <c r="L33">
        <f>D31+H29</f>
        <v>825.46851975642005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0.14672926327674846</v>
      </c>
      <c r="V42">
        <f>W41-C42</f>
        <v>215.20557914876301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215.20557914876301</v>
      </c>
    </row>
    <row r="44" spans="3:24" x14ac:dyDescent="0.25">
      <c r="U44">
        <f>SUM(U39:U42)</f>
        <v>2.0332733476391098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1.0200012365968703</v>
      </c>
      <c r="G50">
        <f>1.2*M8*F50</f>
        <v>1.6676474925296609</v>
      </c>
    </row>
    <row r="51" spans="6:7" x14ac:dyDescent="0.25">
      <c r="G51">
        <f>1.2*I8*F50</f>
        <v>0.85419158553284735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2672-3175-4011-8533-06D2C574E2B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49.775173568129333</v>
      </c>
      <c r="D2" s="5">
        <f>K2</f>
        <v>33.623170951041224</v>
      </c>
      <c r="E2" s="5">
        <f>(F2*G2)/(H2^2)</f>
        <v>6.0313880444792335E-2</v>
      </c>
      <c r="F2" s="5">
        <v>19.579999999999998</v>
      </c>
      <c r="G2" s="5">
        <f>(I2^2)*J2</f>
        <v>4.9286112723017236E-2</v>
      </c>
      <c r="H2" s="5">
        <v>4</v>
      </c>
      <c r="I2" s="5">
        <f>I8</f>
        <v>0.70204068773125416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1.0617376609203728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0.70204068773125416</v>
      </c>
      <c r="J8" t="s">
        <v>47</v>
      </c>
      <c r="K8">
        <f>0.865*M8</f>
        <v>1.1847893135825469</v>
      </c>
      <c r="L8" t="s">
        <v>47</v>
      </c>
      <c r="M8">
        <f>0.4/((1.73*SQRT(D29^2+F29^2)))*1000</f>
        <v>1.3696986284191295</v>
      </c>
      <c r="P8" t="s">
        <v>78</v>
      </c>
      <c r="Q8">
        <f>1.73*400/SQRT((2*L32+L33)^2+(2*F29+J29))</f>
        <v>0.46197054665282794</v>
      </c>
      <c r="R8" t="s">
        <v>101</v>
      </c>
      <c r="S8">
        <f>0.865*U8</f>
        <v>1.1302613388172036</v>
      </c>
      <c r="T8" t="s">
        <v>102</v>
      </c>
      <c r="U8">
        <f>400/(1.73*(SQRT(N32^2+F29^2)))</f>
        <v>1.3066605073031257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103</v>
      </c>
      <c r="Y19">
        <f>W19</f>
        <v>38</v>
      </c>
      <c r="Z19" t="s">
        <v>104</v>
      </c>
      <c r="AA19">
        <f>W19</f>
        <v>38</v>
      </c>
      <c r="AB19" t="s">
        <v>105</v>
      </c>
      <c r="AC19">
        <f t="shared" si="7"/>
        <v>38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164.85150000000002</v>
      </c>
      <c r="E29" t="s">
        <v>49</v>
      </c>
      <c r="F29">
        <f>SUM(F9:F28)</f>
        <v>36.325999999999993</v>
      </c>
      <c r="G29" t="s">
        <v>50</v>
      </c>
      <c r="H29">
        <f>SUM(H9:H28)</f>
        <v>646.00874999999985</v>
      </c>
      <c r="I29" t="s">
        <v>51</v>
      </c>
      <c r="J29">
        <f>SUM(J9:J28)</f>
        <v>67.301000000000016</v>
      </c>
    </row>
    <row r="30" spans="1:29" x14ac:dyDescent="0.25">
      <c r="C30" t="s">
        <v>70</v>
      </c>
      <c r="K30" t="s">
        <v>73</v>
      </c>
      <c r="L30">
        <f>(SQRT((2*D29+H29)^2+(2*F29+J29)^2))/3</f>
        <v>328.565951657445</v>
      </c>
      <c r="M30" t="s">
        <v>74</v>
      </c>
      <c r="N30">
        <f>SQRT(D29^2+F29^2)</f>
        <v>168.80638414541673</v>
      </c>
    </row>
    <row r="31" spans="1:29" x14ac:dyDescent="0.25">
      <c r="C31" t="s">
        <v>75</v>
      </c>
      <c r="D31">
        <f>SQRT((400^2/(3*L31^2*I8^2))-F29^2)-D29</f>
        <v>174.05750917276103</v>
      </c>
      <c r="E31" t="s">
        <v>77</v>
      </c>
      <c r="F31">
        <f>SQRT((400^2/(3*M8^2*N31^2))-F29^2)-D29</f>
        <v>8.3299205139797436</v>
      </c>
      <c r="K31" t="s">
        <v>71</v>
      </c>
      <c r="L31">
        <f>0.6-0.0025*L30+0.114*L30^0.5-0.13*L30^0.33</f>
        <v>0.96510254450832311</v>
      </c>
      <c r="M31" t="s">
        <v>72</v>
      </c>
      <c r="N31">
        <f>0.6-0.0025*N30+0.114*N30^0.5-0.13*N30^0.33</f>
        <v>0.9528471076501015</v>
      </c>
    </row>
    <row r="32" spans="1:29" x14ac:dyDescent="0.25">
      <c r="H32" t="s">
        <v>47</v>
      </c>
      <c r="K32" t="s">
        <v>75</v>
      </c>
      <c r="L32">
        <f>D31+D29</f>
        <v>338.90900917276105</v>
      </c>
      <c r="M32" t="s">
        <v>77</v>
      </c>
      <c r="N32">
        <f>D29+F31</f>
        <v>173.18142051397976</v>
      </c>
    </row>
    <row r="33" spans="3:24" x14ac:dyDescent="0.25">
      <c r="K33" t="s">
        <v>76</v>
      </c>
      <c r="L33">
        <f>D31+H29</f>
        <v>820.06625917276085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38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0.14668673643456473</v>
      </c>
      <c r="V42">
        <f>W41-C42</f>
        <v>215.26806238575725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215.26806238575725</v>
      </c>
    </row>
    <row r="44" spans="3:24" x14ac:dyDescent="0.25">
      <c r="U44">
        <f>SUM(U39:U42)</f>
        <v>2.0041647735176684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1.0200013136912371</v>
      </c>
      <c r="G50">
        <f>1.2*M8*F50</f>
        <v>1.6765132804183172</v>
      </c>
    </row>
    <row r="51" spans="6:7" x14ac:dyDescent="0.25">
      <c r="G51">
        <f>1.2*I8*F50</f>
        <v>0.85929890850069457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3FEA-8A0C-4F02-B784-50B35D8F6E2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69.29476692336992</v>
      </c>
      <c r="D2" s="5">
        <f>K2</f>
        <v>32.219106593832436</v>
      </c>
      <c r="E2" s="5">
        <f>(F2*G2)/(H2^2)</f>
        <v>0.13410510573937032</v>
      </c>
      <c r="F2" s="5">
        <v>19.579999999999998</v>
      </c>
      <c r="G2" s="5">
        <f>(I2^2)*J2</f>
        <v>0.2465670994186584</v>
      </c>
      <c r="H2" s="5">
        <v>6</v>
      </c>
      <c r="I2" s="5">
        <f>I8</f>
        <v>1.5702455203523378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1.142478624321033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1.5702455203523378</v>
      </c>
      <c r="J8" t="s">
        <v>47</v>
      </c>
      <c r="K8">
        <f>0.865*M8</f>
        <v>2.30699205261174</v>
      </c>
      <c r="L8" t="s">
        <v>47</v>
      </c>
      <c r="M8">
        <f>0.4/((1.73*SQRT(D29^2+F29^2)))*1000</f>
        <v>2.667042835389295</v>
      </c>
      <c r="P8" t="s">
        <v>78</v>
      </c>
      <c r="Q8">
        <f>1.73*400/SQRT((2*L32+L33)^2+(2*F29+J29))</f>
        <v>1.0780240202989269</v>
      </c>
      <c r="R8" t="s">
        <v>101</v>
      </c>
      <c r="S8">
        <f>0.865*U8</f>
        <v>2.0275890056646695</v>
      </c>
      <c r="T8" t="s">
        <v>102</v>
      </c>
      <c r="U8">
        <f>400/(1.73*(SQRT(N32^2+F29^2)))</f>
        <v>2.3440335325603114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103</v>
      </c>
      <c r="Y19">
        <f>W19</f>
        <v>10</v>
      </c>
      <c r="Z19" t="s">
        <v>104</v>
      </c>
      <c r="AA19">
        <f>W19</f>
        <v>10</v>
      </c>
      <c r="AB19" t="s">
        <v>105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79.801999999999992</v>
      </c>
      <c r="E29" t="s">
        <v>49</v>
      </c>
      <c r="F29">
        <f>SUM(F9:F28)</f>
        <v>33.872</v>
      </c>
      <c r="G29" t="s">
        <v>50</v>
      </c>
      <c r="H29">
        <f>SUM(H9:H28)</f>
        <v>263.286</v>
      </c>
      <c r="I29" t="s">
        <v>51</v>
      </c>
      <c r="J29">
        <f>SUM(J9:J28)</f>
        <v>56.25800000000001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146.89847140268154</v>
      </c>
      <c r="M30" t="s">
        <v>74</v>
      </c>
      <c r="N30">
        <f>SQRT(D29^2+F29^2)</f>
        <v>86.69297311777926</v>
      </c>
    </row>
    <row r="31" spans="1:29" x14ac:dyDescent="0.25">
      <c r="C31" t="s">
        <v>75</v>
      </c>
      <c r="D31">
        <f>SQRT((400^2/(3*L31^2*I8^2))-F29^2)-D29</f>
        <v>72.97620031495336</v>
      </c>
      <c r="E31" t="s">
        <v>77</v>
      </c>
      <c r="F31">
        <f>SQRT((400^2/(3*M8^2*N31^2))-F29^2)-D29</f>
        <v>12.839259664837755</v>
      </c>
      <c r="K31" t="s">
        <v>71</v>
      </c>
      <c r="L31">
        <f>0.6-0.0025*L30+0.114*L30^0.5-0.13*L30^0.33</f>
        <v>0.93983321553933541</v>
      </c>
      <c r="M31" t="s">
        <v>72</v>
      </c>
      <c r="N31">
        <f>0.6-0.0025*N30+0.114*N30^0.5-0.13*N30^0.33</f>
        <v>0.87784796156493028</v>
      </c>
    </row>
    <row r="32" spans="1:29" x14ac:dyDescent="0.25">
      <c r="H32" t="s">
        <v>47</v>
      </c>
      <c r="K32" t="s">
        <v>75</v>
      </c>
      <c r="L32">
        <f>D31+D29</f>
        <v>152.77820031495335</v>
      </c>
      <c r="M32" t="s">
        <v>77</v>
      </c>
      <c r="N32">
        <f>D29+F31</f>
        <v>92.641259664837747</v>
      </c>
    </row>
    <row r="33" spans="3:24" x14ac:dyDescent="0.25">
      <c r="K33" t="s">
        <v>76</v>
      </c>
      <c r="L33">
        <f>D31+H29</f>
        <v>336.26220031495336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3.8612964020196962E-2</v>
      </c>
      <c r="V42">
        <f>W41-C42</f>
        <v>215.43859335676302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215.43859335676302</v>
      </c>
    </row>
    <row r="44" spans="3:24" x14ac:dyDescent="0.25">
      <c r="U44">
        <f>SUM(U39:U42)</f>
        <v>1.9251570483825584</v>
      </c>
    </row>
    <row r="49" spans="6:7" x14ac:dyDescent="0.25">
      <c r="G49" t="s">
        <v>91</v>
      </c>
    </row>
    <row r="50" spans="6:7" x14ac:dyDescent="0.25">
      <c r="F50">
        <f>(1.02+0.98*2.7^(-(3/(F29/D29))))</f>
        <v>1.0208757164247608</v>
      </c>
      <c r="G50">
        <f>1.2*M8*F50</f>
        <v>3.2672631183762864</v>
      </c>
    </row>
    <row r="51" spans="6:7" x14ac:dyDescent="0.25">
      <c r="G51">
        <f>1.2*I8*F50</f>
        <v>1.9236306246629569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30D17-27A6-4AEF-9795-4E7DA30A577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33.930412374419028</v>
      </c>
      <c r="D2" s="5">
        <f>K2</f>
        <v>32.219106593832436</v>
      </c>
      <c r="E2" s="5">
        <f>(F2*G2)/(H2^2)</f>
        <v>6.5994073603033816E-3</v>
      </c>
      <c r="F2" s="5">
        <v>19.579999999999998</v>
      </c>
      <c r="G2" s="5">
        <f>(I2^2)*J2</f>
        <v>1.2133741826911223E-2</v>
      </c>
      <c r="H2" s="5">
        <v>6</v>
      </c>
      <c r="I2" s="5">
        <f>I8</f>
        <v>0.34833520963163089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1.0065764032587265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0.34833520963163089</v>
      </c>
      <c r="J8" t="s">
        <v>47</v>
      </c>
      <c r="K8">
        <f>0.865*M8</f>
        <v>0.62138773840195338</v>
      </c>
      <c r="L8" t="s">
        <v>47</v>
      </c>
      <c r="M8">
        <f>0.4/((1.73*SQRT(D29^2+F29^2)))*1000</f>
        <v>0.71836732763231603</v>
      </c>
      <c r="P8" t="s">
        <v>78</v>
      </c>
      <c r="Q8">
        <f>1.73*400/SQRT((2*L32+L33)^2+(2*F29+J29))</f>
        <v>0.19199379572265571</v>
      </c>
      <c r="R8" t="s">
        <v>101</v>
      </c>
      <c r="S8">
        <f>0.865*U8</f>
        <v>0.60136932963992951</v>
      </c>
      <c r="T8" t="s">
        <v>102</v>
      </c>
      <c r="U8">
        <f>400/(1.73*(SQRT(N32^2+F29^2)))</f>
        <v>0.69522465854327109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103</v>
      </c>
      <c r="Y19">
        <f>W19</f>
        <v>38</v>
      </c>
      <c r="Z19" t="s">
        <v>104</v>
      </c>
      <c r="AA19">
        <f>W19</f>
        <v>38</v>
      </c>
      <c r="AB19" t="s">
        <v>105</v>
      </c>
      <c r="AC19">
        <f t="shared" si="7"/>
        <v>38</v>
      </c>
    </row>
    <row r="20" spans="1:29" ht="45.75" x14ac:dyDescent="0.25">
      <c r="A20" s="11" t="s">
        <v>121</v>
      </c>
      <c r="B20" s="10" t="s">
        <v>123</v>
      </c>
      <c r="C20" t="s">
        <v>25</v>
      </c>
      <c r="D20">
        <f>N20*W20</f>
        <v>153.5</v>
      </c>
      <c r="E20" t="s">
        <v>31</v>
      </c>
      <c r="F20">
        <f>P20*Y20</f>
        <v>4.45</v>
      </c>
      <c r="G20" t="s">
        <v>45</v>
      </c>
      <c r="H20">
        <f t="shared" si="4"/>
        <v>690.75</v>
      </c>
      <c r="I20" t="s">
        <v>40</v>
      </c>
      <c r="J20">
        <f t="shared" si="5"/>
        <v>20.024999999999999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ref="T20" si="8">4.5*P20</f>
        <v>0.40049999999999997</v>
      </c>
      <c r="V20" t="s">
        <v>58</v>
      </c>
      <c r="W20">
        <v>50</v>
      </c>
      <c r="X20" t="s">
        <v>106</v>
      </c>
      <c r="Y20">
        <f>W20</f>
        <v>50</v>
      </c>
      <c r="Z20" t="s">
        <v>107</v>
      </c>
      <c r="AA20">
        <f>W20</f>
        <v>50</v>
      </c>
      <c r="AB20" t="s">
        <v>108</v>
      </c>
      <c r="AC20">
        <f t="shared" ref="AC20" si="9">Y20</f>
        <v>50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319.26200000000006</v>
      </c>
      <c r="E29" t="s">
        <v>49</v>
      </c>
      <c r="F29">
        <f>SUM(F9:F28)</f>
        <v>40.814</v>
      </c>
      <c r="G29" t="s">
        <v>50</v>
      </c>
      <c r="H29">
        <f>SUM(H9:H28)</f>
        <v>1340.8559999999998</v>
      </c>
      <c r="I29" t="s">
        <v>51</v>
      </c>
      <c r="J29">
        <f>SUM(J9:J28)</f>
        <v>87.497</v>
      </c>
    </row>
    <row r="30" spans="1:29" x14ac:dyDescent="0.25">
      <c r="C30" t="s">
        <v>70</v>
      </c>
      <c r="K30" t="s">
        <v>73</v>
      </c>
      <c r="L30">
        <f>(SQRT((2*D29+H29)^2+(2*F29+J29)^2))/3</f>
        <v>662.19739001004154</v>
      </c>
      <c r="M30" t="s">
        <v>74</v>
      </c>
      <c r="N30">
        <f>SQRT(D29^2+F29^2)</f>
        <v>321.860229354296</v>
      </c>
    </row>
    <row r="31" spans="1:29" x14ac:dyDescent="0.25">
      <c r="C31" t="s">
        <v>75</v>
      </c>
      <c r="D31">
        <f>SQRT((400^2/(3*L31^2*I8^2))-F29^2)-D29</f>
        <v>541.62655784197489</v>
      </c>
      <c r="E31" t="s">
        <v>77</v>
      </c>
      <c r="F31">
        <f>SQRT((400^2/(3*M8^2*N31^2))-F29^2)-D29</f>
        <v>10.798449450116152</v>
      </c>
      <c r="K31" t="s">
        <v>71</v>
      </c>
      <c r="L31">
        <f>0.6-0.0025*L30+0.114*L30^0.5-0.13*L30^0.33</f>
        <v>0.76925005284490777</v>
      </c>
      <c r="M31" t="s">
        <v>72</v>
      </c>
      <c r="N31">
        <f>0.6-0.0025*N30+0.114*N30^0.5-0.13*N30^0.33</f>
        <v>0.96663846195328884</v>
      </c>
    </row>
    <row r="32" spans="1:29" x14ac:dyDescent="0.25">
      <c r="H32" t="s">
        <v>47</v>
      </c>
      <c r="K32" t="s">
        <v>75</v>
      </c>
      <c r="L32">
        <f>D31+D29</f>
        <v>860.88855784197494</v>
      </c>
      <c r="M32" t="s">
        <v>77</v>
      </c>
      <c r="N32">
        <f>D29+F31</f>
        <v>330.06044945011621</v>
      </c>
    </row>
    <row r="33" spans="3:24" x14ac:dyDescent="0.25">
      <c r="K33" t="s">
        <v>76</v>
      </c>
      <c r="L33">
        <f>D31+H29</f>
        <v>1882.4825578419745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>N16</f>
        <v>0.129</v>
      </c>
      <c r="O38" t="s">
        <v>27</v>
      </c>
      <c r="P38">
        <f>P16</f>
        <v>0.06</v>
      </c>
      <c r="Q38" t="s">
        <v>54</v>
      </c>
      <c r="R38">
        <f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>N17</f>
        <v>0.97499999999999998</v>
      </c>
      <c r="O39" t="s">
        <v>28</v>
      </c>
      <c r="P39">
        <f>P17</f>
        <v>6.8000000000000005E-2</v>
      </c>
      <c r="Q39" t="s">
        <v>55</v>
      </c>
      <c r="R39">
        <f>W17</f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>N18</f>
        <v>3.07</v>
      </c>
      <c r="O40" t="s">
        <v>29</v>
      </c>
      <c r="P40">
        <f>P18</f>
        <v>8.8999999999999996E-2</v>
      </c>
      <c r="Q40" t="s">
        <v>56</v>
      </c>
      <c r="R40">
        <f>W18</f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2">N40</f>
        <v>3.07</v>
      </c>
      <c r="F41">
        <v>0.96</v>
      </c>
      <c r="G41">
        <f t="shared" ref="G41:G43" si="13">P40</f>
        <v>8.8999999999999996E-2</v>
      </c>
      <c r="H41">
        <f>(1-(F41^2))^0.5</f>
        <v>0.28000000000000003</v>
      </c>
      <c r="I41">
        <f t="shared" ref="I41:I43" si="14">R40</f>
        <v>2</v>
      </c>
      <c r="M41" t="s">
        <v>24</v>
      </c>
      <c r="N41">
        <f>N19</f>
        <v>3.07</v>
      </c>
      <c r="O41" t="s">
        <v>30</v>
      </c>
      <c r="P41">
        <f>P19</f>
        <v>8.8999999999999996E-2</v>
      </c>
      <c r="Q41" t="s">
        <v>57</v>
      </c>
      <c r="R41">
        <f>W19</f>
        <v>38</v>
      </c>
      <c r="U41">
        <f t="shared" ref="U41:U43" si="15">(C41/V40)*100</f>
        <v>0.15917218382381054</v>
      </c>
      <c r="V41">
        <f t="shared" ref="V41" si="16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2"/>
        <v>3.07</v>
      </c>
      <c r="F42">
        <v>0.96</v>
      </c>
      <c r="G42">
        <f t="shared" si="13"/>
        <v>8.8999999999999996E-2</v>
      </c>
      <c r="H42">
        <f t="shared" ref="H42:H43" si="17">(1-(F42^2))^0.5</f>
        <v>0.28000000000000003</v>
      </c>
      <c r="I42">
        <f>R41</f>
        <v>38</v>
      </c>
      <c r="M42" t="s">
        <v>25</v>
      </c>
      <c r="N42">
        <f t="shared" ref="N42:N43" si="18">N20</f>
        <v>3.07</v>
      </c>
      <c r="O42" t="s">
        <v>31</v>
      </c>
      <c r="P42">
        <f t="shared" ref="P42:P43" si="19">P20</f>
        <v>8.8999999999999996E-2</v>
      </c>
      <c r="Q42" t="s">
        <v>58</v>
      </c>
      <c r="R42">
        <f t="shared" ref="R42:R43" si="20">W20</f>
        <v>50</v>
      </c>
      <c r="U42">
        <f>(C42/W41)*100</f>
        <v>0.14672926327674846</v>
      </c>
      <c r="V42">
        <f>W41-C42</f>
        <v>215.20557914876301</v>
      </c>
    </row>
    <row r="43" spans="3:24" x14ac:dyDescent="0.25">
      <c r="C43">
        <f t="shared" ref="C43" si="21">(2*D43*((E43*F43+G43*H43)*I43)/1000)</f>
        <v>0.20804839999999994</v>
      </c>
      <c r="D43">
        <v>0.7</v>
      </c>
      <c r="E43">
        <f t="shared" si="12"/>
        <v>3.07</v>
      </c>
      <c r="F43">
        <v>0.96</v>
      </c>
      <c r="G43">
        <f t="shared" si="13"/>
        <v>8.8999999999999996E-2</v>
      </c>
      <c r="H43">
        <f t="shared" si="17"/>
        <v>0.28000000000000003</v>
      </c>
      <c r="I43">
        <f t="shared" si="14"/>
        <v>50</v>
      </c>
      <c r="M43" t="s">
        <v>26</v>
      </c>
      <c r="N43">
        <f t="shared" si="18"/>
        <v>0</v>
      </c>
      <c r="O43" t="s">
        <v>32</v>
      </c>
      <c r="P43">
        <f t="shared" si="19"/>
        <v>0</v>
      </c>
      <c r="Q43" t="s">
        <v>59</v>
      </c>
      <c r="R43">
        <f t="shared" si="20"/>
        <v>0</v>
      </c>
      <c r="U43">
        <f t="shared" si="15"/>
        <v>9.667425947920448E-2</v>
      </c>
      <c r="V43">
        <f>V42-C43</f>
        <v>214.99753074876301</v>
      </c>
    </row>
    <row r="44" spans="3:24" x14ac:dyDescent="0.25">
      <c r="U44">
        <f>SUM(U39:U42)</f>
        <v>2.0332733476391098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1.0200000000738536</v>
      </c>
      <c r="G50">
        <f>1.2*M8*F50</f>
        <v>0.8792816090856197</v>
      </c>
    </row>
    <row r="51" spans="6:7" x14ac:dyDescent="0.25">
      <c r="G51">
        <f>1.2*I8*F50</f>
        <v>0.4263622966199872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0EC0-7870-43E0-9ED8-BE20991E785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33.940687388256293</v>
      </c>
      <c r="D2" s="5">
        <f>K2</f>
        <v>32.219106593832436</v>
      </c>
      <c r="E2" s="5">
        <f>(F2*G2)/(H2^2)</f>
        <v>6.6389011329409248E-3</v>
      </c>
      <c r="F2" s="5">
        <v>19.579999999999998</v>
      </c>
      <c r="G2" s="5">
        <f>(I2^2)*J2</f>
        <v>1.2206355504896491E-2</v>
      </c>
      <c r="H2" s="5">
        <v>6</v>
      </c>
      <c r="I2" s="5">
        <f>I8</f>
        <v>0.34937595087378998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1.0066158892671591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0.34937595087378998</v>
      </c>
      <c r="J8" t="s">
        <v>47</v>
      </c>
      <c r="K8">
        <f>0.865*M8</f>
        <v>0.62314561568023907</v>
      </c>
      <c r="L8" t="s">
        <v>47</v>
      </c>
      <c r="M8">
        <f>0.4/((1.73*SQRT(D29^2+F29^2)))*1000</f>
        <v>0.72039955569969838</v>
      </c>
      <c r="P8" t="s">
        <v>78</v>
      </c>
      <c r="Q8">
        <f>1.73*400/SQRT((2*L32+L33)^2+(2*F29+J29))</f>
        <v>0.19287222771802273</v>
      </c>
      <c r="R8" t="s">
        <v>101</v>
      </c>
      <c r="S8">
        <f>0.865*U8</f>
        <v>0.60319375504384787</v>
      </c>
      <c r="T8" t="s">
        <v>102</v>
      </c>
      <c r="U8">
        <f>400/(1.73*(SQRT(N32^2+F29^2)))</f>
        <v>0.69733382085993978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103</v>
      </c>
      <c r="Y19">
        <f>W19</f>
        <v>38</v>
      </c>
      <c r="Z19" t="s">
        <v>104</v>
      </c>
      <c r="AA19">
        <f>W19</f>
        <v>38</v>
      </c>
      <c r="AB19" t="s">
        <v>105</v>
      </c>
      <c r="AC19">
        <f t="shared" si="7"/>
        <v>38</v>
      </c>
    </row>
    <row r="20" spans="1:29" ht="45.75" x14ac:dyDescent="0.25">
      <c r="A20" s="11" t="s">
        <v>121</v>
      </c>
      <c r="B20" s="10" t="s">
        <v>123</v>
      </c>
      <c r="C20" t="s">
        <v>25</v>
      </c>
      <c r="D20">
        <f>N20*W20</f>
        <v>153.5</v>
      </c>
      <c r="E20" t="s">
        <v>31</v>
      </c>
      <c r="F20">
        <f>P20*Y20</f>
        <v>4.45</v>
      </c>
      <c r="G20" t="s">
        <v>45</v>
      </c>
      <c r="H20">
        <f t="shared" si="4"/>
        <v>690.75</v>
      </c>
      <c r="I20" t="s">
        <v>40</v>
      </c>
      <c r="J20">
        <f t="shared" si="5"/>
        <v>20.024999999999999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50</v>
      </c>
      <c r="X20" t="s">
        <v>106</v>
      </c>
      <c r="Y20">
        <f>W20</f>
        <v>50</v>
      </c>
      <c r="Z20" t="s">
        <v>107</v>
      </c>
      <c r="AA20">
        <f>W20</f>
        <v>50</v>
      </c>
      <c r="AB20" t="s">
        <v>108</v>
      </c>
      <c r="AC20">
        <f t="shared" si="7"/>
        <v>50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318.35150000000004</v>
      </c>
      <c r="E29" t="s">
        <v>49</v>
      </c>
      <c r="F29">
        <f>SUM(F9:F28)</f>
        <v>40.775999999999996</v>
      </c>
      <c r="G29" t="s">
        <v>50</v>
      </c>
      <c r="H29">
        <f>SUM(H9:H28)</f>
        <v>1336.7587499999997</v>
      </c>
      <c r="I29" t="s">
        <v>51</v>
      </c>
      <c r="J29">
        <f>SUM(J9:J28)</f>
        <v>87.326000000000008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660.22479821455613</v>
      </c>
      <c r="M30" t="s">
        <v>74</v>
      </c>
      <c r="N30">
        <f>SQRT(D29^2+F29^2)</f>
        <v>320.95227017151637</v>
      </c>
    </row>
    <row r="31" spans="1:29" x14ac:dyDescent="0.25">
      <c r="C31" t="s">
        <v>75</v>
      </c>
      <c r="D31">
        <f>SQRT((400^2/(3*L31^2*I8^2))-F29^2)-D29</f>
        <v>538.12740946168924</v>
      </c>
      <c r="E31" t="s">
        <v>77</v>
      </c>
      <c r="F31">
        <f>SQRT((400^2/(3*M8^2*N31^2))-F29^2)-D29</f>
        <v>10.700068329890826</v>
      </c>
      <c r="K31" t="s">
        <v>71</v>
      </c>
      <c r="L31">
        <f>0.6-0.0025*L30+0.114*L30^0.5-0.13*L30^0.33</f>
        <v>0.77090001399975394</v>
      </c>
      <c r="M31" t="s">
        <v>72</v>
      </c>
      <c r="N31">
        <f>0.6-0.0025*N30+0.114*N30^0.5-0.13*N30^0.33</f>
        <v>0.96683590125154939</v>
      </c>
    </row>
    <row r="32" spans="1:29" x14ac:dyDescent="0.25">
      <c r="H32" t="s">
        <v>47</v>
      </c>
      <c r="K32" t="s">
        <v>75</v>
      </c>
      <c r="L32">
        <f>D31+D29</f>
        <v>856.47890946168923</v>
      </c>
      <c r="M32" t="s">
        <v>77</v>
      </c>
      <c r="N32">
        <f>D29+F31</f>
        <v>329.05156832989087</v>
      </c>
    </row>
    <row r="33" spans="3:24" x14ac:dyDescent="0.25">
      <c r="K33" t="s">
        <v>76</v>
      </c>
      <c r="L33">
        <f>D31+H29</f>
        <v>1874.886159461689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>N16</f>
        <v>0.129</v>
      </c>
      <c r="O38" t="s">
        <v>27</v>
      </c>
      <c r="P38">
        <f>P16</f>
        <v>0.06</v>
      </c>
      <c r="Q38" t="s">
        <v>54</v>
      </c>
      <c r="R38">
        <f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>N17</f>
        <v>0.97499999999999998</v>
      </c>
      <c r="O39" t="s">
        <v>28</v>
      </c>
      <c r="P39">
        <f>P17</f>
        <v>6.8000000000000005E-2</v>
      </c>
      <c r="Q39" t="s">
        <v>55</v>
      </c>
      <c r="R39">
        <f>W17</f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>N18</f>
        <v>3.07</v>
      </c>
      <c r="O40" t="s">
        <v>29</v>
      </c>
      <c r="P40">
        <f>P18</f>
        <v>8.8999999999999996E-2</v>
      </c>
      <c r="Q40" t="s">
        <v>56</v>
      </c>
      <c r="R40">
        <f>W18</f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0">N40</f>
        <v>3.07</v>
      </c>
      <c r="F41">
        <v>0.96</v>
      </c>
      <c r="G41">
        <f t="shared" ref="G41:G43" si="11">P40</f>
        <v>8.8999999999999996E-2</v>
      </c>
      <c r="H41">
        <f>(1-(F41^2))^0.5</f>
        <v>0.28000000000000003</v>
      </c>
      <c r="I41">
        <f t="shared" ref="I41:I43" si="12">R40</f>
        <v>2</v>
      </c>
      <c r="M41" t="s">
        <v>24</v>
      </c>
      <c r="N41">
        <f>N19</f>
        <v>3.07</v>
      </c>
      <c r="O41" t="s">
        <v>30</v>
      </c>
      <c r="P41">
        <f>P19</f>
        <v>8.8999999999999996E-2</v>
      </c>
      <c r="Q41" t="s">
        <v>57</v>
      </c>
      <c r="R41">
        <f>W19</f>
        <v>38</v>
      </c>
      <c r="U41">
        <f t="shared" ref="U41:U43" si="13">(C41/V40)*100</f>
        <v>0.15912612403451226</v>
      </c>
      <c r="V41">
        <f t="shared" ref="V41" si="14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0"/>
        <v>3.07</v>
      </c>
      <c r="F42">
        <v>0.96</v>
      </c>
      <c r="G42">
        <f t="shared" si="11"/>
        <v>8.8999999999999996E-2</v>
      </c>
      <c r="H42">
        <f t="shared" ref="H42:H43" si="15">(1-(F42^2))^0.5</f>
        <v>0.28000000000000003</v>
      </c>
      <c r="I42">
        <f>R41</f>
        <v>38</v>
      </c>
      <c r="M42" t="s">
        <v>25</v>
      </c>
      <c r="N42">
        <f t="shared" ref="N42:N43" si="16">N20</f>
        <v>3.07</v>
      </c>
      <c r="O42" t="s">
        <v>31</v>
      </c>
      <c r="P42">
        <f t="shared" ref="P42:P43" si="17">P20</f>
        <v>8.8999999999999996E-2</v>
      </c>
      <c r="Q42" t="s">
        <v>58</v>
      </c>
      <c r="R42">
        <f t="shared" ref="R42:R43" si="18">W20</f>
        <v>50</v>
      </c>
      <c r="U42">
        <f>(C42/W41)*100</f>
        <v>0.14668673643456473</v>
      </c>
      <c r="V42">
        <f>W41-C42</f>
        <v>215.26806238575725</v>
      </c>
    </row>
    <row r="43" spans="3:24" x14ac:dyDescent="0.25">
      <c r="C43">
        <f t="shared" ref="C43" si="19">(2*D43*((E43*F43+G43*H43)*I43)/1000)</f>
        <v>0.20804839999999994</v>
      </c>
      <c r="D43">
        <v>0.7</v>
      </c>
      <c r="E43">
        <f t="shared" si="10"/>
        <v>3.07</v>
      </c>
      <c r="F43">
        <v>0.96</v>
      </c>
      <c r="G43">
        <f t="shared" si="11"/>
        <v>8.8999999999999996E-2</v>
      </c>
      <c r="H43">
        <f t="shared" si="15"/>
        <v>0.28000000000000003</v>
      </c>
      <c r="I43">
        <f t="shared" si="12"/>
        <v>50</v>
      </c>
      <c r="M43" t="s">
        <v>26</v>
      </c>
      <c r="N43">
        <f t="shared" si="16"/>
        <v>0</v>
      </c>
      <c r="O43" t="s">
        <v>32</v>
      </c>
      <c r="P43">
        <f t="shared" si="17"/>
        <v>0</v>
      </c>
      <c r="Q43" t="s">
        <v>59</v>
      </c>
      <c r="R43">
        <f t="shared" si="18"/>
        <v>0</v>
      </c>
      <c r="U43">
        <f t="shared" si="13"/>
        <v>9.6646199020075818E-2</v>
      </c>
      <c r="V43">
        <f>V42-C43</f>
        <v>215.06001398575725</v>
      </c>
    </row>
    <row r="44" spans="3:24" x14ac:dyDescent="0.25">
      <c r="U44">
        <f>SUM(U39:U42)</f>
        <v>2.0041647735176684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1.0200000000772387</v>
      </c>
      <c r="G50">
        <f>1.2*M8*F50</f>
        <v>0.88176905624320212</v>
      </c>
    </row>
    <row r="51" spans="6:7" x14ac:dyDescent="0.25">
      <c r="G51">
        <f>1.2*I8*F50</f>
        <v>0.42763616390190129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DD60-4541-4591-86D1-77EF545456D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37.015079662777282</v>
      </c>
      <c r="D2" s="5">
        <f>K2</f>
        <v>32.219106593832436</v>
      </c>
      <c r="E2" s="5">
        <f>(F2*G2)/(H2^2)</f>
        <v>1.8386813348213731E-2</v>
      </c>
      <c r="F2" s="5">
        <v>19.579999999999998</v>
      </c>
      <c r="G2" s="5">
        <f>(I2^2)*J2</f>
        <v>3.38061941029466E-2</v>
      </c>
      <c r="H2" s="5">
        <v>6</v>
      </c>
      <c r="I2" s="5">
        <f>I8</f>
        <v>0.58143094261439676</v>
      </c>
      <c r="J2" s="5">
        <v>0.1</v>
      </c>
      <c r="K2" s="5">
        <f>L2+(M2-N2)*(O2/P2)^2</f>
        <v>32.219106593832436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1.0184305185415563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0.58143094261439676</v>
      </c>
      <c r="J8" t="s">
        <v>47</v>
      </c>
      <c r="K8">
        <f>0.865*M8</f>
        <v>1.0001853270064214</v>
      </c>
      <c r="L8" t="s">
        <v>47</v>
      </c>
      <c r="M8">
        <f>0.4/((1.73*SQRT(D29^2+F29^2)))*1000</f>
        <v>1.1562836150363254</v>
      </c>
      <c r="P8" t="s">
        <v>78</v>
      </c>
      <c r="Q8">
        <f>1.73*400/SQRT((2*L32+L33)^2+(2*F29+J29))</f>
        <v>0.37381231858098884</v>
      </c>
      <c r="R8" t="s">
        <v>101</v>
      </c>
      <c r="S8">
        <f>0.865*U8</f>
        <v>0.96658000520339615</v>
      </c>
      <c r="T8" t="s">
        <v>102</v>
      </c>
      <c r="U8">
        <f>400/(1.73*(SQRT(N32^2+F29^2)))</f>
        <v>1.1174335320270476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20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120</v>
      </c>
      <c r="B19" s="10" t="s">
        <v>100</v>
      </c>
      <c r="C19" t="s">
        <v>24</v>
      </c>
      <c r="D19">
        <f>N19*W19</f>
        <v>116.66</v>
      </c>
      <c r="E19" t="s">
        <v>30</v>
      </c>
      <c r="F19">
        <f>P19*Y19</f>
        <v>3.3819999999999997</v>
      </c>
      <c r="G19" t="s">
        <v>44</v>
      </c>
      <c r="H19">
        <f t="shared" si="4"/>
        <v>524.97</v>
      </c>
      <c r="I19" t="s">
        <v>39</v>
      </c>
      <c r="J19">
        <f t="shared" si="5"/>
        <v>15.218999999999999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38</v>
      </c>
      <c r="X19" t="s">
        <v>103</v>
      </c>
      <c r="Y19">
        <f>W19</f>
        <v>38</v>
      </c>
      <c r="Z19" t="s">
        <v>104</v>
      </c>
      <c r="AA19">
        <f>W19</f>
        <v>38</v>
      </c>
      <c r="AB19" t="s">
        <v>105</v>
      </c>
      <c r="AC19">
        <f t="shared" si="7"/>
        <v>38</v>
      </c>
    </row>
    <row r="20" spans="1:29" ht="45.75" x14ac:dyDescent="0.25">
      <c r="A20" s="11" t="s">
        <v>121</v>
      </c>
      <c r="B20" s="10" t="s">
        <v>123</v>
      </c>
      <c r="C20" t="s">
        <v>25</v>
      </c>
      <c r="D20">
        <f>N20*W20</f>
        <v>30.7</v>
      </c>
      <c r="E20" t="s">
        <v>31</v>
      </c>
      <c r="F20">
        <f>P20*Y20</f>
        <v>0.8899999999999999</v>
      </c>
      <c r="G20" t="s">
        <v>45</v>
      </c>
      <c r="H20">
        <f t="shared" si="4"/>
        <v>138.15</v>
      </c>
      <c r="I20" t="s">
        <v>40</v>
      </c>
      <c r="J20">
        <f t="shared" si="5"/>
        <v>4.0049999999999999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10</v>
      </c>
      <c r="X20" t="s">
        <v>106</v>
      </c>
      <c r="Y20">
        <f>W20</f>
        <v>10</v>
      </c>
      <c r="Z20" t="s">
        <v>107</v>
      </c>
      <c r="AA20">
        <f>W20</f>
        <v>10</v>
      </c>
      <c r="AB20" t="s">
        <v>108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196.46200000000002</v>
      </c>
      <c r="E29" t="s">
        <v>49</v>
      </c>
      <c r="F29">
        <f>SUM(F9:F28)</f>
        <v>37.254000000000005</v>
      </c>
      <c r="G29" t="s">
        <v>50</v>
      </c>
      <c r="H29">
        <f>SUM(H9:H28)</f>
        <v>788.25599999999986</v>
      </c>
      <c r="I29" t="s">
        <v>51</v>
      </c>
      <c r="J29">
        <f>SUM(J9:J28)</f>
        <v>71.477000000000004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396.72237880818142</v>
      </c>
      <c r="M30" t="s">
        <v>74</v>
      </c>
      <c r="N30">
        <f>SQRT(D29^2+F29^2)</f>
        <v>199.96294146666278</v>
      </c>
    </row>
    <row r="31" spans="1:29" x14ac:dyDescent="0.25">
      <c r="C31" t="s">
        <v>75</v>
      </c>
      <c r="D31">
        <f>SQRT((400^2/(3*L31^2*I8^2))-F29^2)-D29</f>
        <v>223.32564012092925</v>
      </c>
      <c r="E31" t="s">
        <v>77</v>
      </c>
      <c r="F31">
        <f>SQRT((400^2/(3*M8^2*N31^2))-F29^2)-D29</f>
        <v>7.0717779391713407</v>
      </c>
      <c r="K31" t="s">
        <v>71</v>
      </c>
      <c r="L31">
        <f>0.6-0.0025*L30+0.114*L30^0.5-0.13*L30^0.33</f>
        <v>0.94247122464430999</v>
      </c>
      <c r="M31" t="s">
        <v>72</v>
      </c>
      <c r="N31">
        <f>0.6-0.0025*N30+0.114*N30^0.5-0.13*N30^0.33</f>
        <v>0.96525665319569376</v>
      </c>
    </row>
    <row r="32" spans="1:29" x14ac:dyDescent="0.25">
      <c r="H32" t="s">
        <v>47</v>
      </c>
      <c r="K32" t="s">
        <v>75</v>
      </c>
      <c r="L32">
        <f>D31+D29</f>
        <v>419.78764012092927</v>
      </c>
      <c r="M32" t="s">
        <v>77</v>
      </c>
      <c r="N32">
        <f>D29+F31</f>
        <v>203.53377793917136</v>
      </c>
    </row>
    <row r="33" spans="3:24" x14ac:dyDescent="0.25">
      <c r="K33" t="s">
        <v>76</v>
      </c>
      <c r="L33">
        <f>D31+H29</f>
        <v>1011.5816401209291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>N16</f>
        <v>0.129</v>
      </c>
      <c r="O38" t="s">
        <v>27</v>
      </c>
      <c r="P38">
        <f>P16</f>
        <v>0.06</v>
      </c>
      <c r="Q38" t="s">
        <v>54</v>
      </c>
      <c r="R38">
        <f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>N17</f>
        <v>0.97499999999999998</v>
      </c>
      <c r="O39" t="s">
        <v>28</v>
      </c>
      <c r="P39">
        <f>P17</f>
        <v>6.8000000000000005E-2</v>
      </c>
      <c r="Q39" t="s">
        <v>55</v>
      </c>
      <c r="R39">
        <f>W17</f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>N18</f>
        <v>3.07</v>
      </c>
      <c r="O40" t="s">
        <v>29</v>
      </c>
      <c r="P40">
        <f>P18</f>
        <v>8.8999999999999996E-2</v>
      </c>
      <c r="Q40" t="s">
        <v>56</v>
      </c>
      <c r="R40">
        <f>W18</f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0">N40</f>
        <v>3.07</v>
      </c>
      <c r="F41">
        <v>0.96</v>
      </c>
      <c r="G41">
        <f t="shared" ref="G41:G43" si="11">P40</f>
        <v>8.8999999999999996E-2</v>
      </c>
      <c r="H41">
        <f>(1-(F41^2))^0.5</f>
        <v>0.28000000000000003</v>
      </c>
      <c r="I41">
        <f t="shared" ref="I41:I43" si="12">R40</f>
        <v>2</v>
      </c>
      <c r="M41" t="s">
        <v>24</v>
      </c>
      <c r="N41">
        <f>N19</f>
        <v>3.07</v>
      </c>
      <c r="O41" t="s">
        <v>30</v>
      </c>
      <c r="P41">
        <f>P19</f>
        <v>8.8999999999999996E-2</v>
      </c>
      <c r="Q41" t="s">
        <v>57</v>
      </c>
      <c r="R41">
        <f>W19</f>
        <v>38</v>
      </c>
      <c r="U41">
        <f t="shared" ref="U41:U43" si="13">(C41/V40)*100</f>
        <v>0.15917218382381054</v>
      </c>
      <c r="V41">
        <f t="shared" ref="V41" si="14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0.31623356799999991</v>
      </c>
      <c r="D42">
        <v>1.4</v>
      </c>
      <c r="E42">
        <f t="shared" si="10"/>
        <v>3.07</v>
      </c>
      <c r="F42">
        <v>0.96</v>
      </c>
      <c r="G42">
        <f t="shared" si="11"/>
        <v>8.8999999999999996E-2</v>
      </c>
      <c r="H42">
        <f t="shared" ref="H42:H43" si="15">(1-(F42^2))^0.5</f>
        <v>0.28000000000000003</v>
      </c>
      <c r="I42">
        <f>R41</f>
        <v>38</v>
      </c>
      <c r="M42" t="s">
        <v>25</v>
      </c>
      <c r="N42">
        <f t="shared" ref="N42:N43" si="16">N20</f>
        <v>3.07</v>
      </c>
      <c r="O42" t="s">
        <v>31</v>
      </c>
      <c r="P42">
        <f t="shared" ref="P42:P43" si="17">P20</f>
        <v>8.8999999999999996E-2</v>
      </c>
      <c r="Q42" t="s">
        <v>58</v>
      </c>
      <c r="R42">
        <f t="shared" ref="R42:R43" si="18">W20</f>
        <v>10</v>
      </c>
      <c r="U42">
        <f>(C42/W41)*100</f>
        <v>0.14672926327674846</v>
      </c>
      <c r="V42">
        <f>W41-C42</f>
        <v>215.20557914876301</v>
      </c>
    </row>
    <row r="43" spans="3:24" x14ac:dyDescent="0.25">
      <c r="C43">
        <f t="shared" ref="C43" si="19">(2*D43*((E43*F43+G43*H43)*I43)/1000)</f>
        <v>4.1609679999999989E-2</v>
      </c>
      <c r="D43">
        <v>0.7</v>
      </c>
      <c r="E43">
        <f t="shared" si="10"/>
        <v>3.07</v>
      </c>
      <c r="F43">
        <v>0.96</v>
      </c>
      <c r="G43">
        <f t="shared" si="11"/>
        <v>8.8999999999999996E-2</v>
      </c>
      <c r="H43">
        <f t="shared" si="15"/>
        <v>0.28000000000000003</v>
      </c>
      <c r="I43">
        <f t="shared" si="12"/>
        <v>10</v>
      </c>
      <c r="M43" t="s">
        <v>26</v>
      </c>
      <c r="N43">
        <f t="shared" si="16"/>
        <v>0</v>
      </c>
      <c r="O43" t="s">
        <v>32</v>
      </c>
      <c r="P43">
        <f t="shared" si="17"/>
        <v>0</v>
      </c>
      <c r="Q43" t="s">
        <v>59</v>
      </c>
      <c r="R43">
        <f t="shared" si="18"/>
        <v>0</v>
      </c>
      <c r="U43">
        <f t="shared" si="13"/>
        <v>1.9334851895840898E-2</v>
      </c>
      <c r="V43">
        <f>V42-C43</f>
        <v>215.16396946876301</v>
      </c>
    </row>
    <row r="44" spans="3:24" x14ac:dyDescent="0.25">
      <c r="U44">
        <f>SUM(U39:U42)</f>
        <v>2.0332733476391098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1.0200001468014539</v>
      </c>
      <c r="G50">
        <f>1.2*M8*F50</f>
        <v>1.4152913484974012</v>
      </c>
    </row>
    <row r="51" spans="6:7" x14ac:dyDescent="0.25">
      <c r="G51">
        <f>1.2*I8*F50</f>
        <v>0.71167157618591081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7D4E-396D-48E2-AAF1-52440F1475B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43.111154413689725</v>
      </c>
      <c r="D2" s="5">
        <f>K2</f>
        <v>33.623170951041224</v>
      </c>
      <c r="E2" s="5">
        <f>(F2*G2)/(H2^2)</f>
        <v>3.5865741203969022E-2</v>
      </c>
      <c r="F2" s="5">
        <v>19.579999999999998</v>
      </c>
      <c r="G2" s="5">
        <f>(I2^2)*J2</f>
        <v>2.9308062270863352E-2</v>
      </c>
      <c r="H2" s="5">
        <v>4</v>
      </c>
      <c r="I2" s="5">
        <f>I8</f>
        <v>0.5413692110830034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1.0362658377243812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0.5413692110830034</v>
      </c>
      <c r="J8" t="s">
        <v>47</v>
      </c>
      <c r="K8">
        <f>0.865*M8</f>
        <v>0.93742693804196531</v>
      </c>
      <c r="L8" t="s">
        <v>47</v>
      </c>
      <c r="M8">
        <f>0.4/((1.73*SQRT(D29^2+F29^2)))*1000</f>
        <v>1.0837305642103645</v>
      </c>
      <c r="P8" t="s">
        <v>78</v>
      </c>
      <c r="Q8">
        <f>1.73*400/SQRT((2*L32+L33)^2+(2*F29+J29))</f>
        <v>0.34383879305331383</v>
      </c>
      <c r="R8" t="s">
        <v>101</v>
      </c>
      <c r="S8">
        <f>0.865*U8</f>
        <v>0.90919249751641984</v>
      </c>
      <c r="T8" t="s">
        <v>102</v>
      </c>
      <c r="U8">
        <f>400/(1.73*(SQRT(N32^2+F29^2)))</f>
        <v>1.0510895925045316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161.07</v>
      </c>
      <c r="E19" t="s">
        <v>30</v>
      </c>
      <c r="F19">
        <f>P19*Y19</f>
        <v>3.7050000000000001</v>
      </c>
      <c r="G19" t="s">
        <v>44</v>
      </c>
      <c r="H19">
        <f t="shared" si="4"/>
        <v>724.81500000000005</v>
      </c>
      <c r="I19" t="s">
        <v>39</v>
      </c>
      <c r="J19">
        <f t="shared" si="5"/>
        <v>16.672499999999999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39</v>
      </c>
      <c r="X19" t="s">
        <v>103</v>
      </c>
      <c r="Y19">
        <f>W19</f>
        <v>39</v>
      </c>
      <c r="Z19" t="s">
        <v>104</v>
      </c>
      <c r="AA19">
        <f>W19</f>
        <v>39</v>
      </c>
      <c r="AB19" t="s">
        <v>105</v>
      </c>
      <c r="AC19">
        <f t="shared" si="7"/>
        <v>39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210.17200000000003</v>
      </c>
      <c r="E29" t="s">
        <v>49</v>
      </c>
      <c r="F29">
        <f>SUM(F9:F28)</f>
        <v>36.686999999999998</v>
      </c>
      <c r="G29" t="s">
        <v>50</v>
      </c>
      <c r="H29">
        <f>SUM(H9:H28)</f>
        <v>849.95099999999991</v>
      </c>
      <c r="I29" t="s">
        <v>51</v>
      </c>
      <c r="J29">
        <f>SUM(J9:J28)</f>
        <v>68.9255</v>
      </c>
    </row>
    <row r="30" spans="1:29" x14ac:dyDescent="0.25">
      <c r="C30" t="s">
        <v>70</v>
      </c>
      <c r="K30" t="s">
        <v>73</v>
      </c>
      <c r="L30">
        <f>(SQRT((2*D29+H29)^2+(2*F29+J29)^2))/3</f>
        <v>426.08013522826769</v>
      </c>
      <c r="M30" t="s">
        <v>74</v>
      </c>
      <c r="N30">
        <f>SQRT(D29^2+F29^2)</f>
        <v>213.34996028356792</v>
      </c>
    </row>
    <row r="31" spans="1:29" x14ac:dyDescent="0.25">
      <c r="C31" t="s">
        <v>75</v>
      </c>
      <c r="D31">
        <f>SQRT((400^2/(3*L31^2*I8^2))-F29^2)-D29</f>
        <v>247.41356493220246</v>
      </c>
      <c r="E31" t="s">
        <v>77</v>
      </c>
      <c r="F31">
        <f>SQRT((400^2/(3*M8^2*N31^2))-F29^2)-D29</f>
        <v>6.7225566591275765</v>
      </c>
      <c r="K31" t="s">
        <v>71</v>
      </c>
      <c r="L31">
        <f>0.6-0.0025*L30+0.114*L30^0.5-0.13*L30^0.33</f>
        <v>0.92927045091185223</v>
      </c>
      <c r="M31" t="s">
        <v>72</v>
      </c>
      <c r="N31">
        <f>0.6-0.0025*N30+0.114*N30^0.5-0.13*N30^0.33</f>
        <v>0.96873254390267372</v>
      </c>
    </row>
    <row r="32" spans="1:29" x14ac:dyDescent="0.25">
      <c r="H32" t="s">
        <v>47</v>
      </c>
      <c r="K32" t="s">
        <v>75</v>
      </c>
      <c r="L32">
        <f>D31+D29</f>
        <v>457.58556493220249</v>
      </c>
      <c r="M32" t="s">
        <v>77</v>
      </c>
      <c r="N32">
        <f>D29+F31</f>
        <v>216.8945566591276</v>
      </c>
    </row>
    <row r="33" spans="3:24" x14ac:dyDescent="0.25">
      <c r="K33" t="s">
        <v>76</v>
      </c>
      <c r="L33">
        <f>D31+H29</f>
        <v>1097.3645649322025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39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0.43586088000000001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0.20223515870887965</v>
      </c>
      <c r="V42">
        <f>W41-C42</f>
        <v>215.085951836763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215.085951836763</v>
      </c>
    </row>
    <row r="44" spans="3:24" x14ac:dyDescent="0.25">
      <c r="U44">
        <f>SUM(U39:U42)</f>
        <v>2.0887792430712411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1.0200000378140339</v>
      </c>
      <c r="G50">
        <f>1.2*M8*F50</f>
        <v>1.3264862597697553</v>
      </c>
    </row>
    <row r="51" spans="6:7" x14ac:dyDescent="0.25">
      <c r="G51">
        <f>1.2*I8*F50</f>
        <v>0.66263593893122053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9FCF-CC49-418C-BE23-790A9E8B32C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43.201083810738524</v>
      </c>
      <c r="D2" s="5">
        <f>K2</f>
        <v>33.623170951041224</v>
      </c>
      <c r="E2" s="5">
        <f>(F2*G2)/(H2^2)</f>
        <v>3.6199646207621179E-2</v>
      </c>
      <c r="F2" s="5">
        <v>19.579999999999998</v>
      </c>
      <c r="G2" s="5">
        <f>(I2^2)*J2</f>
        <v>2.958091620643202E-2</v>
      </c>
      <c r="H2" s="5">
        <v>4</v>
      </c>
      <c r="I2" s="5">
        <f>I8</f>
        <v>0.54388340852090733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1.0366095740865768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0.54388340852090733</v>
      </c>
      <c r="J8" t="s">
        <v>47</v>
      </c>
      <c r="K8">
        <f>0.865*M8</f>
        <v>0.94141338910977312</v>
      </c>
      <c r="L8" t="s">
        <v>47</v>
      </c>
      <c r="M8">
        <f>0.4/((1.73*SQRT(D29^2+F29^2)))*1000</f>
        <v>1.0883391781615874</v>
      </c>
      <c r="P8" t="s">
        <v>78</v>
      </c>
      <c r="Q8">
        <f>1.73*400/SQRT((2*L32+L33)^2+(2*F29+J29))</f>
        <v>0.34572135924280267</v>
      </c>
      <c r="R8" t="s">
        <v>101</v>
      </c>
      <c r="S8">
        <f>0.865*U8</f>
        <v>0.91286762385278319</v>
      </c>
      <c r="T8" t="s">
        <v>102</v>
      </c>
      <c r="U8">
        <f>400/(1.73*(SQRT(N32^2+F29^2)))</f>
        <v>1.0553382934714257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161.07</v>
      </c>
      <c r="E19" t="s">
        <v>30</v>
      </c>
      <c r="F19">
        <f>P19*Y19</f>
        <v>3.7050000000000001</v>
      </c>
      <c r="G19" t="s">
        <v>44</v>
      </c>
      <c r="H19">
        <f t="shared" si="4"/>
        <v>724.81500000000005</v>
      </c>
      <c r="I19" t="s">
        <v>39</v>
      </c>
      <c r="J19">
        <f t="shared" si="5"/>
        <v>16.672499999999999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39</v>
      </c>
      <c r="X19" t="s">
        <v>103</v>
      </c>
      <c r="Y19">
        <f>W19</f>
        <v>39</v>
      </c>
      <c r="Z19" t="s">
        <v>104</v>
      </c>
      <c r="AA19">
        <f>W19</f>
        <v>39</v>
      </c>
      <c r="AB19" t="s">
        <v>105</v>
      </c>
      <c r="AC19">
        <f t="shared" si="7"/>
        <v>39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209.26150000000001</v>
      </c>
      <c r="E29" t="s">
        <v>49</v>
      </c>
      <c r="F29">
        <f>SUM(F9:F28)</f>
        <v>36.649000000000001</v>
      </c>
      <c r="G29" t="s">
        <v>50</v>
      </c>
      <c r="H29">
        <f>SUM(H9:H28)</f>
        <v>845.85374999999988</v>
      </c>
      <c r="I29" t="s">
        <v>51</v>
      </c>
      <c r="J29">
        <f>SUM(J9:J28)</f>
        <v>68.754500000000007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424.11050429717176</v>
      </c>
      <c r="M30" t="s">
        <v>74</v>
      </c>
      <c r="N30">
        <f>SQRT(D29^2+F29^2)</f>
        <v>212.44652170193328</v>
      </c>
    </row>
    <row r="31" spans="1:29" x14ac:dyDescent="0.25">
      <c r="C31" t="s">
        <v>75</v>
      </c>
      <c r="D31">
        <f>SQRT((400^2/(3*L31^2*I8^2))-F29^2)-D29</f>
        <v>245.73323450042187</v>
      </c>
      <c r="E31" t="s">
        <v>77</v>
      </c>
      <c r="F31">
        <f>SQRT((400^2/(3*M8^2*N31^2))-F29^2)-D29</f>
        <v>6.7412740507706417</v>
      </c>
      <c r="K31" t="s">
        <v>71</v>
      </c>
      <c r="L31">
        <f>0.6-0.0025*L30+0.114*L30^0.5-0.13*L30^0.33</f>
        <v>0.93021401775759949</v>
      </c>
      <c r="M31" t="s">
        <v>72</v>
      </c>
      <c r="N31">
        <f>0.6-0.0025*N30+0.114*N30^0.5-0.13*N30^0.33</f>
        <v>0.96852962558267341</v>
      </c>
    </row>
    <row r="32" spans="1:29" x14ac:dyDescent="0.25">
      <c r="H32" t="s">
        <v>47</v>
      </c>
      <c r="K32" t="s">
        <v>75</v>
      </c>
      <c r="L32">
        <f>D31+D29</f>
        <v>454.99473450042188</v>
      </c>
      <c r="M32" t="s">
        <v>77</v>
      </c>
      <c r="N32">
        <f>D29+F31</f>
        <v>216.00277405077065</v>
      </c>
    </row>
    <row r="33" spans="3:24" x14ac:dyDescent="0.25">
      <c r="K33" t="s">
        <v>76</v>
      </c>
      <c r="L33">
        <f>D31+H29</f>
        <v>1091.5869845004217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39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0.43586088000000001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0.202176544479609</v>
      </c>
      <c r="V42">
        <f>W41-C42</f>
        <v>215.14843507375724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215.14843507375724</v>
      </c>
    </row>
    <row r="44" spans="3:24" x14ac:dyDescent="0.25">
      <c r="U44">
        <f>SUM(U39:U42)</f>
        <v>2.0596545815627127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1.0200000400051845</v>
      </c>
      <c r="G50">
        <f>1.2*M8*F50</f>
        <v>1.3321272063168346</v>
      </c>
    </row>
    <row r="51" spans="6:7" x14ac:dyDescent="0.25">
      <c r="G51">
        <f>1.2*I8*F50</f>
        <v>0.66571331813937784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B85F-A539-45E1-9743-7D646391FD0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100.02660875453206</v>
      </c>
      <c r="D2" s="5">
        <f>K2</f>
        <v>33.623170951041224</v>
      </c>
      <c r="E2" s="5">
        <f>(F2*G2)/(H2^2)</f>
        <v>0.22772628839853956</v>
      </c>
      <c r="F2" s="5">
        <v>19.579999999999998</v>
      </c>
      <c r="G2" s="5">
        <f>(I2^2)*J2</f>
        <v>0.18608889756775451</v>
      </c>
      <c r="H2" s="5">
        <v>4</v>
      </c>
      <c r="I2" s="5">
        <f>I8</f>
        <v>1.3641440450617908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1.2538132901688483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1.3641440450617908</v>
      </c>
      <c r="J8" t="s">
        <v>47</v>
      </c>
      <c r="K8">
        <f>0.865*M8</f>
        <v>2.0712434129545501</v>
      </c>
      <c r="L8" t="s">
        <v>47</v>
      </c>
      <c r="M8">
        <f>0.4/((1.73*SQRT(D29^2+F29^2)))*1000</f>
        <v>2.3945010554387864</v>
      </c>
      <c r="P8" t="s">
        <v>78</v>
      </c>
      <c r="Q8">
        <f>1.73*400/SQRT((2*L32+L33)^2+(2*F29+J29))</f>
        <v>0.93037448980264348</v>
      </c>
      <c r="R8" t="s">
        <v>101</v>
      </c>
      <c r="S8">
        <f>0.865*U8</f>
        <v>1.8485593521653407</v>
      </c>
      <c r="T8" t="s">
        <v>102</v>
      </c>
      <c r="U8">
        <f>400/(1.73*(SQRT(N32^2+F29^2)))</f>
        <v>2.1370628348732263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10</v>
      </c>
      <c r="X19" t="s">
        <v>103</v>
      </c>
      <c r="Y19">
        <f>W19</f>
        <v>10</v>
      </c>
      <c r="Z19" t="s">
        <v>104</v>
      </c>
      <c r="AA19">
        <f>W19</f>
        <v>10</v>
      </c>
      <c r="AB19" t="s">
        <v>105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90.401999999999987</v>
      </c>
      <c r="E29" t="s">
        <v>49</v>
      </c>
      <c r="F29">
        <f>SUM(F9:F28)</f>
        <v>33.932000000000002</v>
      </c>
      <c r="G29" t="s">
        <v>50</v>
      </c>
      <c r="H29">
        <f>SUM(H9:H28)</f>
        <v>310.98600000000005</v>
      </c>
      <c r="I29" t="s">
        <v>51</v>
      </c>
      <c r="J29">
        <f>SUM(J9:J28)</f>
        <v>56.528000000000006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169.09260242837357</v>
      </c>
      <c r="M30" t="s">
        <v>74</v>
      </c>
      <c r="N30">
        <f>SQRT(D29^2+F29^2)</f>
        <v>96.560355363886259</v>
      </c>
    </row>
    <row r="31" spans="1:29" x14ac:dyDescent="0.25">
      <c r="C31" t="s">
        <v>75</v>
      </c>
      <c r="D31">
        <f>SQRT((400^2/(3*L31^2*I8^2))-F29^2)-D29</f>
        <v>83.970963386336166</v>
      </c>
      <c r="E31" t="s">
        <v>77</v>
      </c>
      <c r="F31">
        <f>SQRT((400^2/(3*M8^2*N31^2))-F29^2)-D29</f>
        <v>12.33166666221085</v>
      </c>
      <c r="K31" t="s">
        <v>71</v>
      </c>
      <c r="L31">
        <f>0.6-0.0025*L30+0.114*L30^0.5-0.13*L30^0.33</f>
        <v>0.95299174262721864</v>
      </c>
      <c r="M31" t="s">
        <v>72</v>
      </c>
      <c r="N31">
        <f>0.6-0.0025*N30+0.114*N30^0.5-0.13*N30^0.33</f>
        <v>0.89143100368363437</v>
      </c>
    </row>
    <row r="32" spans="1:29" x14ac:dyDescent="0.25">
      <c r="H32" t="s">
        <v>47</v>
      </c>
      <c r="K32" t="s">
        <v>75</v>
      </c>
      <c r="L32">
        <f>D31+D29</f>
        <v>174.37296338633615</v>
      </c>
      <c r="M32" t="s">
        <v>77</v>
      </c>
      <c r="N32">
        <f>D29+F31</f>
        <v>102.73366666221084</v>
      </c>
    </row>
    <row r="33" spans="3:24" x14ac:dyDescent="0.25">
      <c r="K33" t="s">
        <v>76</v>
      </c>
      <c r="L33">
        <f>D31+H29</f>
        <v>394.95696338633621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5.1855168899712714E-2</v>
      </c>
      <c r="V42">
        <f>W41-C42</f>
        <v>215.41005351676301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215.41005351676301</v>
      </c>
    </row>
    <row r="44" spans="3:24" x14ac:dyDescent="0.25">
      <c r="U44">
        <f>SUM(U39:U42)</f>
        <v>1.9383992532620742</v>
      </c>
    </row>
    <row r="49" spans="6:7" x14ac:dyDescent="0.25">
      <c r="G49" t="s">
        <v>91</v>
      </c>
    </row>
    <row r="50" spans="6:7" x14ac:dyDescent="0.25">
      <c r="F50">
        <f>(1.02+0.98*2.7^(-(3/(F29/D29))))</f>
        <v>1.0203495377699427</v>
      </c>
      <c r="G50">
        <f>1.2*M8*F50</f>
        <v>2.9318736541279269</v>
      </c>
    </row>
    <row r="51" spans="6:7" x14ac:dyDescent="0.25">
      <c r="G51">
        <f>1.2*I8*F50</f>
        <v>1.6702844949965017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6EFB-967C-46AA-9B29-A44EC46F86B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40.07350113139325</v>
      </c>
      <c r="D2" s="5">
        <f>K2</f>
        <v>33.623170951041224</v>
      </c>
      <c r="E2" s="5">
        <f>(F2*G2)/(H2^2)</f>
        <v>2.4521487795276145E-2</v>
      </c>
      <c r="F2" s="5">
        <v>19.579999999999998</v>
      </c>
      <c r="G2" s="5">
        <f>(I2^2)*J2</f>
        <v>2.0037987983882448E-2</v>
      </c>
      <c r="H2" s="5">
        <v>4</v>
      </c>
      <c r="I2" s="5">
        <f>I8</f>
        <v>0.44763811258518243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1.0246550416650944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0.44763811258518243</v>
      </c>
      <c r="J8" t="s">
        <v>47</v>
      </c>
      <c r="K8">
        <f>0.865*M8</f>
        <v>0.78655647356737179</v>
      </c>
      <c r="L8" t="s">
        <v>47</v>
      </c>
      <c r="M8">
        <f>0.4/((1.73*SQRT(D29^2+F29^2)))*1000</f>
        <v>0.90931384227441825</v>
      </c>
      <c r="P8" t="s">
        <v>78</v>
      </c>
      <c r="Q8">
        <f>1.73*400/SQRT((2*L32+L33)^2+(2*F29+J29))</f>
        <v>0.27223965112296805</v>
      </c>
      <c r="R8" t="s">
        <v>101</v>
      </c>
      <c r="S8">
        <f>0.865*U8</f>
        <v>0.76672402310102827</v>
      </c>
      <c r="T8" t="s">
        <v>102</v>
      </c>
      <c r="U8">
        <f>400/(1.73*(SQRT(N32^2+F29^2)))</f>
        <v>0.8863861538740212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161.07</v>
      </c>
      <c r="E19" t="s">
        <v>30</v>
      </c>
      <c r="F19">
        <f>P19*Y19</f>
        <v>3.7050000000000001</v>
      </c>
      <c r="G19" t="s">
        <v>44</v>
      </c>
      <c r="H19">
        <f t="shared" si="4"/>
        <v>724.81500000000005</v>
      </c>
      <c r="I19" t="s">
        <v>39</v>
      </c>
      <c r="J19">
        <f t="shared" si="5"/>
        <v>16.672499999999999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39</v>
      </c>
      <c r="X19" t="s">
        <v>103</v>
      </c>
      <c r="Y19">
        <f>W19</f>
        <v>39</v>
      </c>
      <c r="Z19" t="s">
        <v>104</v>
      </c>
      <c r="AA19">
        <f>W19</f>
        <v>39</v>
      </c>
      <c r="AB19" t="s">
        <v>105</v>
      </c>
      <c r="AC19">
        <f t="shared" si="7"/>
        <v>39</v>
      </c>
    </row>
    <row r="20" spans="1:29" ht="34.5" x14ac:dyDescent="0.25">
      <c r="A20" s="11" t="s">
        <v>125</v>
      </c>
      <c r="B20" s="10" t="s">
        <v>119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10</v>
      </c>
      <c r="X20" t="s">
        <v>106</v>
      </c>
      <c r="Y20">
        <f>W20</f>
        <v>10</v>
      </c>
      <c r="Z20" t="s">
        <v>107</v>
      </c>
      <c r="AA20">
        <f>W20</f>
        <v>10</v>
      </c>
      <c r="AB20" t="s">
        <v>108</v>
      </c>
      <c r="AC20">
        <f t="shared" ref="AC20" si="9">Y20</f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251.47200000000001</v>
      </c>
      <c r="E29" t="s">
        <v>49</v>
      </c>
      <c r="F29">
        <f>SUM(F9:F28)</f>
        <v>37.637</v>
      </c>
      <c r="G29" t="s">
        <v>50</v>
      </c>
      <c r="H29">
        <f>SUM(H9:H28)</f>
        <v>1035.8009999999999</v>
      </c>
      <c r="I29" t="s">
        <v>51</v>
      </c>
      <c r="J29">
        <f>SUM(J9:J28)</f>
        <v>73.200500000000005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515.29720142578878</v>
      </c>
      <c r="M30" t="s">
        <v>74</v>
      </c>
      <c r="N30">
        <f>SQRT(D29^2+F29^2)</f>
        <v>254.27290566043408</v>
      </c>
    </row>
    <row r="31" spans="1:29" x14ac:dyDescent="0.25">
      <c r="C31" t="s">
        <v>75</v>
      </c>
      <c r="D31">
        <f>SQRT((400^2/(3*L31^2*I8^2))-F29^2)-D29</f>
        <v>334.36795597736705</v>
      </c>
      <c r="E31" t="s">
        <v>77</v>
      </c>
      <c r="F31">
        <f>SQRT((400^2/(3*M8^2*N31^2))-F29^2)-D29</f>
        <v>6.6485241314087773</v>
      </c>
      <c r="K31" t="s">
        <v>71</v>
      </c>
      <c r="L31">
        <f>0.6-0.0025*L30+0.114*L30^0.5-0.13*L30^0.33</f>
        <v>0.87881795204601687</v>
      </c>
      <c r="M31" t="s">
        <v>72</v>
      </c>
      <c r="N31">
        <f>0.6-0.0025*N30+0.114*N30^0.5-0.13*N30^0.33</f>
        <v>0.97363154623118675</v>
      </c>
    </row>
    <row r="32" spans="1:29" x14ac:dyDescent="0.25">
      <c r="H32" t="s">
        <v>47</v>
      </c>
      <c r="K32" t="s">
        <v>75</v>
      </c>
      <c r="L32">
        <f>D31+D29</f>
        <v>585.83995597736703</v>
      </c>
      <c r="M32" t="s">
        <v>77</v>
      </c>
      <c r="N32">
        <f>D29+F31</f>
        <v>258.12052413140879</v>
      </c>
    </row>
    <row r="33" spans="3:24" x14ac:dyDescent="0.25">
      <c r="K33" t="s">
        <v>76</v>
      </c>
      <c r="L33">
        <f>D31+H29</f>
        <v>1370.168955977367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0.129</v>
      </c>
      <c r="O38" t="s">
        <v>27</v>
      </c>
      <c r="P38">
        <f t="shared" ref="P38:P43" si="13">P16</f>
        <v>0.06</v>
      </c>
      <c r="Q38" t="s">
        <v>54</v>
      </c>
      <c r="R38">
        <f t="shared" ref="R38:R43" si="14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4.13</v>
      </c>
      <c r="O41" t="s">
        <v>30</v>
      </c>
      <c r="P41">
        <f t="shared" si="13"/>
        <v>9.5000000000000001E-2</v>
      </c>
      <c r="Q41" t="s">
        <v>57</v>
      </c>
      <c r="R41">
        <f t="shared" si="14"/>
        <v>39</v>
      </c>
      <c r="U41">
        <f t="shared" ref="U41:U43" si="18">(C41/V40)*100</f>
        <v>0.15917218382381054</v>
      </c>
      <c r="V41">
        <f t="shared" ref="V41" si="19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0.43586088000000001</v>
      </c>
      <c r="D42">
        <v>1.4</v>
      </c>
      <c r="E42">
        <f t="shared" si="15"/>
        <v>4.13</v>
      </c>
      <c r="F42">
        <v>0.96</v>
      </c>
      <c r="G42">
        <f t="shared" si="16"/>
        <v>9.5000000000000001E-2</v>
      </c>
      <c r="H42">
        <f t="shared" ref="H42:H43" si="20">(1-(F42^2))^0.5</f>
        <v>0.28000000000000003</v>
      </c>
      <c r="I42">
        <f>R41</f>
        <v>39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10</v>
      </c>
      <c r="U42">
        <f>(C42/W41)*100</f>
        <v>0.20223515870887965</v>
      </c>
      <c r="V42">
        <f>W41-C42</f>
        <v>215.085951836763</v>
      </c>
    </row>
    <row r="43" spans="3:24" x14ac:dyDescent="0.25">
      <c r="C43">
        <f t="shared" ref="C43" si="21">(2*D43*((E43*F43+G43*H43)*I43)/1000)</f>
        <v>5.5879599999999995E-2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10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2.5980125397687143E-2</v>
      </c>
      <c r="V43">
        <f>V42-C43</f>
        <v>215.030072236763</v>
      </c>
    </row>
    <row r="44" spans="3:24" x14ac:dyDescent="0.25">
      <c r="U44">
        <f>SUM(U39:U42)</f>
        <v>2.0887792430712411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1.0200000022117799</v>
      </c>
      <c r="G50">
        <f>1.2*M8*F50</f>
        <v>1.1130001453573304</v>
      </c>
    </row>
    <row r="51" spans="6:7" x14ac:dyDescent="0.25">
      <c r="G51">
        <f>1.2*I8*F50</f>
        <v>0.54790905099235565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AD42-C03E-4EAA-915E-C088EC31DD0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40.12375547096601</v>
      </c>
      <c r="D2" s="5">
        <f>K2</f>
        <v>33.623170951041224</v>
      </c>
      <c r="E2" s="5">
        <f>(F2*G2)/(H2^2)</f>
        <v>2.4710208535069167E-2</v>
      </c>
      <c r="F2" s="5">
        <v>19.579999999999998</v>
      </c>
      <c r="G2" s="5">
        <f>(I2^2)*J2</f>
        <v>2.0192203093008513E-2</v>
      </c>
      <c r="H2" s="5">
        <v>4</v>
      </c>
      <c r="I2" s="5">
        <f>I8</f>
        <v>0.44935735326139387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1.0248471283957539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0.44935735326139387</v>
      </c>
      <c r="J8" t="s">
        <v>47</v>
      </c>
      <c r="K8">
        <f>0.865*M8</f>
        <v>0.78936931372636876</v>
      </c>
      <c r="L8" t="s">
        <v>47</v>
      </c>
      <c r="M8">
        <f>0.4/((1.73*SQRT(D29^2+F29^2)))*1000</f>
        <v>0.91256568060851884</v>
      </c>
      <c r="P8" t="s">
        <v>78</v>
      </c>
      <c r="Q8">
        <f>1.73*400/SQRT((2*L32+L33)^2+(2*F29+J29))</f>
        <v>0.27358032172350083</v>
      </c>
      <c r="R8" t="s">
        <v>101</v>
      </c>
      <c r="S8">
        <f>0.865*U8</f>
        <v>0.76944646408522999</v>
      </c>
      <c r="T8" t="s">
        <v>102</v>
      </c>
      <c r="U8">
        <f>400/(1.73*(SQRT(N32^2+F29^2)))</f>
        <v>0.88953348449159531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161.07</v>
      </c>
      <c r="E19" t="s">
        <v>30</v>
      </c>
      <c r="F19">
        <f>P19*Y19</f>
        <v>3.7050000000000001</v>
      </c>
      <c r="G19" t="s">
        <v>44</v>
      </c>
      <c r="H19">
        <f t="shared" si="4"/>
        <v>724.81500000000005</v>
      </c>
      <c r="I19" t="s">
        <v>39</v>
      </c>
      <c r="J19">
        <f t="shared" si="5"/>
        <v>16.672499999999999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39</v>
      </c>
      <c r="X19" t="s">
        <v>103</v>
      </c>
      <c r="Y19">
        <f>W19</f>
        <v>39</v>
      </c>
      <c r="Z19" t="s">
        <v>104</v>
      </c>
      <c r="AA19">
        <f>W19</f>
        <v>39</v>
      </c>
      <c r="AB19" t="s">
        <v>105</v>
      </c>
      <c r="AC19">
        <f t="shared" si="7"/>
        <v>39</v>
      </c>
    </row>
    <row r="20" spans="1:29" ht="34.5" x14ac:dyDescent="0.25">
      <c r="A20" s="11" t="s">
        <v>125</v>
      </c>
      <c r="B20" s="10" t="s">
        <v>119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10</v>
      </c>
      <c r="X20" t="s">
        <v>106</v>
      </c>
      <c r="Y20">
        <f>W20</f>
        <v>10</v>
      </c>
      <c r="Z20" t="s">
        <v>107</v>
      </c>
      <c r="AA20">
        <f>W20</f>
        <v>10</v>
      </c>
      <c r="AB20" t="s">
        <v>108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250.5615</v>
      </c>
      <c r="E29" t="s">
        <v>49</v>
      </c>
      <c r="F29">
        <f>SUM(F9:F28)</f>
        <v>37.598999999999997</v>
      </c>
      <c r="G29" t="s">
        <v>50</v>
      </c>
      <c r="H29">
        <f>SUM(H9:H28)</f>
        <v>1031.7037499999999</v>
      </c>
      <c r="I29" t="s">
        <v>51</v>
      </c>
      <c r="J29">
        <f>SUM(J9:J28)</f>
        <v>73.029500000000013</v>
      </c>
    </row>
    <row r="30" spans="1:29" x14ac:dyDescent="0.25">
      <c r="C30" t="s">
        <v>70</v>
      </c>
      <c r="K30" t="s">
        <v>73</v>
      </c>
      <c r="L30">
        <f>(SQRT((2*D29+H29)^2+(2*F29+J29)^2))/3</f>
        <v>513.32567497228979</v>
      </c>
      <c r="M30" t="s">
        <v>74</v>
      </c>
      <c r="N30">
        <f>SQRT(D29^2+F29^2)</f>
        <v>253.36682909025404</v>
      </c>
    </row>
    <row r="31" spans="1:29" x14ac:dyDescent="0.25">
      <c r="C31" t="s">
        <v>75</v>
      </c>
      <c r="D31">
        <f>SQRT((400^2/(3*L31^2*I8^2))-F29^2)-D29</f>
        <v>332.18854672234613</v>
      </c>
      <c r="E31" t="s">
        <v>77</v>
      </c>
      <c r="F31">
        <f>SQRT((400^2/(3*M8^2*N31^2))-F29^2)-D29</f>
        <v>6.6318525789046419</v>
      </c>
      <c r="K31" t="s">
        <v>71</v>
      </c>
      <c r="L31">
        <f>0.6-0.0025*L30+0.114*L30^0.5-0.13*L30^0.33</f>
        <v>0.88008197205964178</v>
      </c>
      <c r="M31" t="s">
        <v>72</v>
      </c>
      <c r="N31">
        <f>0.6-0.0025*N30+0.114*N30^0.5-0.13*N30^0.33</f>
        <v>0.9736069032760124</v>
      </c>
    </row>
    <row r="32" spans="1:29" x14ac:dyDescent="0.25">
      <c r="H32" t="s">
        <v>47</v>
      </c>
      <c r="K32" t="s">
        <v>75</v>
      </c>
      <c r="L32">
        <f>D31+D29</f>
        <v>582.75004672234616</v>
      </c>
      <c r="M32" t="s">
        <v>77</v>
      </c>
      <c r="N32">
        <f>D29+F31</f>
        <v>257.19335257890464</v>
      </c>
    </row>
    <row r="33" spans="3:24" x14ac:dyDescent="0.25">
      <c r="K33" t="s">
        <v>76</v>
      </c>
      <c r="L33">
        <f>D31+H29</f>
        <v>1363.8922967223461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39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0.43586088000000001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10</v>
      </c>
      <c r="U42">
        <f>(C42/W41)*100</f>
        <v>0.202176544479609</v>
      </c>
      <c r="V42">
        <f>W41-C42</f>
        <v>215.14843507375724</v>
      </c>
    </row>
    <row r="43" spans="3:24" x14ac:dyDescent="0.25">
      <c r="C43">
        <f t="shared" ref="C43" si="19">(2*D43*((E43*F43+G43*H43)*I43)/1000)</f>
        <v>5.5879599999999995E-2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2.5972580270380928E-2</v>
      </c>
      <c r="V43">
        <f>V42-C43</f>
        <v>215.09255547375724</v>
      </c>
    </row>
    <row r="44" spans="3:24" x14ac:dyDescent="0.25">
      <c r="U44">
        <f>SUM(U39:U42)</f>
        <v>2.0596545815627127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1.0200000023299198</v>
      </c>
      <c r="G50">
        <f>1.2*M8*F50</f>
        <v>1.1169803956162729</v>
      </c>
    </row>
    <row r="51" spans="6:7" x14ac:dyDescent="0.25">
      <c r="G51">
        <f>1.2*I8*F50</f>
        <v>0.55001340164830603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B382-409B-4BC2-B95E-4A5694F7BFC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40.07350113139325</v>
      </c>
      <c r="D2" s="5">
        <f>K2</f>
        <v>33.623170951041224</v>
      </c>
      <c r="E2" s="5">
        <f>(F2*G2)/(H2^2)</f>
        <v>2.4521487795276145E-2</v>
      </c>
      <c r="F2" s="5">
        <v>19.579999999999998</v>
      </c>
      <c r="G2" s="5">
        <f>(I2^2)*J2</f>
        <v>2.0037987983882448E-2</v>
      </c>
      <c r="H2" s="5">
        <v>4</v>
      </c>
      <c r="I2" s="5">
        <f>I8</f>
        <v>0.44763811258518243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1.0246550416650944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0.44763811258518243</v>
      </c>
      <c r="J8" t="s">
        <v>47</v>
      </c>
      <c r="K8">
        <f>0.865*M8</f>
        <v>0.78655647356737179</v>
      </c>
      <c r="L8" t="s">
        <v>47</v>
      </c>
      <c r="M8">
        <f>0.4/((1.73*SQRT(D29^2+F29^2)))*1000</f>
        <v>0.90931384227441825</v>
      </c>
      <c r="P8" t="s">
        <v>78</v>
      </c>
      <c r="Q8">
        <f>1.73*400/SQRT((2*L32+L33)^2+(2*F29+J29))</f>
        <v>0.27223965112296805</v>
      </c>
      <c r="R8" t="s">
        <v>101</v>
      </c>
      <c r="S8">
        <f>0.865*U8</f>
        <v>0.76672402310102827</v>
      </c>
      <c r="T8" t="s">
        <v>102</v>
      </c>
      <c r="U8">
        <f>400/(1.73*(SQRT(N32^2+F29^2)))</f>
        <v>0.8863861538740212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20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124</v>
      </c>
      <c r="B19" s="10" t="s">
        <v>122</v>
      </c>
      <c r="C19" t="s">
        <v>24</v>
      </c>
      <c r="D19">
        <f>N19*W19</f>
        <v>161.07</v>
      </c>
      <c r="E19" t="s">
        <v>30</v>
      </c>
      <c r="F19">
        <f>P19*Y19</f>
        <v>3.7050000000000001</v>
      </c>
      <c r="G19" t="s">
        <v>44</v>
      </c>
      <c r="H19">
        <f t="shared" si="4"/>
        <v>724.81500000000005</v>
      </c>
      <c r="I19" t="s">
        <v>39</v>
      </c>
      <c r="J19">
        <f t="shared" si="5"/>
        <v>16.672499999999999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39</v>
      </c>
      <c r="X19" t="s">
        <v>103</v>
      </c>
      <c r="Y19">
        <f>W19</f>
        <v>39</v>
      </c>
      <c r="Z19" t="s">
        <v>104</v>
      </c>
      <c r="AA19">
        <f>W19</f>
        <v>39</v>
      </c>
      <c r="AB19" t="s">
        <v>105</v>
      </c>
      <c r="AC19">
        <f t="shared" si="7"/>
        <v>39</v>
      </c>
    </row>
    <row r="20" spans="1:29" ht="34.5" x14ac:dyDescent="0.25">
      <c r="A20" s="11" t="s">
        <v>125</v>
      </c>
      <c r="B20" s="10" t="s">
        <v>119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10</v>
      </c>
      <c r="X20" t="s">
        <v>106</v>
      </c>
      <c r="Y20">
        <f>W20</f>
        <v>10</v>
      </c>
      <c r="Z20" t="s">
        <v>107</v>
      </c>
      <c r="AA20">
        <f>W20</f>
        <v>10</v>
      </c>
      <c r="AB20" t="s">
        <v>108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251.47200000000001</v>
      </c>
      <c r="E29" t="s">
        <v>49</v>
      </c>
      <c r="F29">
        <f>SUM(F9:F28)</f>
        <v>37.637</v>
      </c>
      <c r="G29" t="s">
        <v>50</v>
      </c>
      <c r="H29">
        <f>SUM(H9:H28)</f>
        <v>1035.8009999999999</v>
      </c>
      <c r="I29" t="s">
        <v>51</v>
      </c>
      <c r="J29">
        <f>SUM(J9:J28)</f>
        <v>73.200500000000005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515.29720142578878</v>
      </c>
      <c r="M30" t="s">
        <v>74</v>
      </c>
      <c r="N30">
        <f>SQRT(D29^2+F29^2)</f>
        <v>254.27290566043408</v>
      </c>
    </row>
    <row r="31" spans="1:29" x14ac:dyDescent="0.25">
      <c r="C31" t="s">
        <v>75</v>
      </c>
      <c r="D31">
        <f>SQRT((400^2/(3*L31^2*I8^2))-F29^2)-D29</f>
        <v>334.36795597736705</v>
      </c>
      <c r="E31" t="s">
        <v>77</v>
      </c>
      <c r="F31">
        <f>SQRT((400^2/(3*M8^2*N31^2))-F29^2)-D29</f>
        <v>6.6485241314087773</v>
      </c>
      <c r="K31" t="s">
        <v>71</v>
      </c>
      <c r="L31">
        <f>0.6-0.0025*L30+0.114*L30^0.5-0.13*L30^0.33</f>
        <v>0.87881795204601687</v>
      </c>
      <c r="M31" t="s">
        <v>72</v>
      </c>
      <c r="N31">
        <f>0.6-0.0025*N30+0.114*N30^0.5-0.13*N30^0.33</f>
        <v>0.97363154623118675</v>
      </c>
    </row>
    <row r="32" spans="1:29" x14ac:dyDescent="0.25">
      <c r="H32" t="s">
        <v>47</v>
      </c>
      <c r="K32" t="s">
        <v>75</v>
      </c>
      <c r="L32">
        <f>D31+D29</f>
        <v>585.83995597736703</v>
      </c>
      <c r="M32" t="s">
        <v>77</v>
      </c>
      <c r="N32">
        <f>D29+F31</f>
        <v>258.12052413140879</v>
      </c>
    </row>
    <row r="33" spans="3:24" x14ac:dyDescent="0.25">
      <c r="K33" t="s">
        <v>76</v>
      </c>
      <c r="L33">
        <f>D31+H29</f>
        <v>1370.168955977367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39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0.43586088000000001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39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10</v>
      </c>
      <c r="U42">
        <f>(C42/W41)*100</f>
        <v>0.20223515870887965</v>
      </c>
      <c r="V42">
        <f>W41-C42</f>
        <v>215.085951836763</v>
      </c>
    </row>
    <row r="43" spans="3:24" x14ac:dyDescent="0.25">
      <c r="C43">
        <f t="shared" ref="C43" si="19">(2*D43*((E43*F43+G43*H43)*I43)/1000)</f>
        <v>5.5879599999999995E-2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2.5980125397687143E-2</v>
      </c>
      <c r="V43">
        <f>V42-C43</f>
        <v>215.030072236763</v>
      </c>
    </row>
    <row r="44" spans="3:24" x14ac:dyDescent="0.25">
      <c r="U44">
        <f>SUM(U39:U42)</f>
        <v>2.0887792430712411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1.0200000022117799</v>
      </c>
      <c r="G50">
        <f>1.2*M8*F50</f>
        <v>1.1130001453573304</v>
      </c>
    </row>
    <row r="51" spans="6:7" x14ac:dyDescent="0.25">
      <c r="G51">
        <f>1.2*I8*F50</f>
        <v>0.54790905099235565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C9E7-83BA-4E6D-85A4-34B4B31350F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46.097791435322122</v>
      </c>
      <c r="D2" s="5">
        <f>K2</f>
        <v>33.623170951041224</v>
      </c>
      <c r="E2" s="5">
        <f>(F2*G2)/(H2^2)</f>
        <v>4.6896222483757653E-2</v>
      </c>
      <c r="F2" s="5">
        <v>19.579999999999998</v>
      </c>
      <c r="G2" s="5">
        <f>(I2^2)*J2</f>
        <v>3.8321734409607892E-2</v>
      </c>
      <c r="H2" s="5">
        <v>4</v>
      </c>
      <c r="I2" s="5">
        <f>I8</f>
        <v>0.61904551052089773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1.0476816347685631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0.61904551052089773</v>
      </c>
      <c r="J8" t="s">
        <v>47</v>
      </c>
      <c r="K8">
        <f>0.865*M8</f>
        <v>1.0588885413761593</v>
      </c>
      <c r="L8" t="s">
        <v>47</v>
      </c>
      <c r="M8">
        <f>0.4/((1.73*SQRT(D29^2+F29^2)))*1000</f>
        <v>1.224148602747005</v>
      </c>
      <c r="P8" t="s">
        <v>78</v>
      </c>
      <c r="Q8">
        <f>1.73*400/SQRT((2*L32+L33)^2+(2*F29+J29))</f>
        <v>0.40141853144902223</v>
      </c>
      <c r="R8" t="s">
        <v>101</v>
      </c>
      <c r="S8">
        <f>0.865*U8</f>
        <v>1.0194075182142712</v>
      </c>
      <c r="T8" t="s">
        <v>102</v>
      </c>
      <c r="U8">
        <f>400/(1.73*(SQRT(N32^2+F29^2)))</f>
        <v>1.1785058014037817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126</v>
      </c>
      <c r="B19" s="10" t="s">
        <v>118</v>
      </c>
      <c r="C19" t="s">
        <v>24</v>
      </c>
      <c r="D19">
        <f>N19*W19</f>
        <v>136.29</v>
      </c>
      <c r="E19" t="s">
        <v>30</v>
      </c>
      <c r="F19">
        <f>P19*Y19</f>
        <v>3.1350000000000002</v>
      </c>
      <c r="G19" t="s">
        <v>44</v>
      </c>
      <c r="H19">
        <f t="shared" si="4"/>
        <v>613.30500000000006</v>
      </c>
      <c r="I19" t="s">
        <v>39</v>
      </c>
      <c r="J19">
        <f t="shared" si="5"/>
        <v>14.1075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33</v>
      </c>
      <c r="X19" t="s">
        <v>103</v>
      </c>
      <c r="Y19">
        <f>W19</f>
        <v>33</v>
      </c>
      <c r="Z19" t="s">
        <v>104</v>
      </c>
      <c r="AA19">
        <f>W19</f>
        <v>33</v>
      </c>
      <c r="AB19" t="s">
        <v>105</v>
      </c>
      <c r="AC19">
        <f t="shared" si="7"/>
        <v>33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185.39200000000002</v>
      </c>
      <c r="E29" t="s">
        <v>49</v>
      </c>
      <c r="F29">
        <f>SUM(F9:F28)</f>
        <v>36.117000000000004</v>
      </c>
      <c r="G29" t="s">
        <v>50</v>
      </c>
      <c r="H29">
        <f>SUM(H9:H28)</f>
        <v>738.44099999999992</v>
      </c>
      <c r="I29" t="s">
        <v>51</v>
      </c>
      <c r="J29">
        <f>SUM(J9:J28)</f>
        <v>66.360500000000002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372.61665377812295</v>
      </c>
      <c r="M30" t="s">
        <v>74</v>
      </c>
      <c r="N30">
        <f>SQRT(D29^2+F29^2)</f>
        <v>188.87729178755185</v>
      </c>
    </row>
    <row r="31" spans="1:29" x14ac:dyDescent="0.25">
      <c r="C31" t="s">
        <v>75</v>
      </c>
      <c r="D31">
        <f>SQRT((400^2/(3*L31^2*I8^2))-F29^2)-D29</f>
        <v>204.87377770500032</v>
      </c>
      <c r="E31" t="s">
        <v>77</v>
      </c>
      <c r="F31">
        <f>SQRT((400^2/(3*M8^2*N31^2))-F29^2)-D29</f>
        <v>7.4473559739666939</v>
      </c>
      <c r="K31" t="s">
        <v>71</v>
      </c>
      <c r="L31">
        <f>0.6-0.0025*L30+0.114*L30^0.5-0.13*L30^0.33</f>
        <v>0.95184114812596088</v>
      </c>
      <c r="M31" t="s">
        <v>72</v>
      </c>
      <c r="N31">
        <f>0.6-0.0025*N30+0.114*N30^0.5-0.13*N30^0.33</f>
        <v>0.96157476916480966</v>
      </c>
    </row>
    <row r="32" spans="1:29" x14ac:dyDescent="0.25">
      <c r="H32" t="s">
        <v>47</v>
      </c>
      <c r="K32" t="s">
        <v>75</v>
      </c>
      <c r="L32">
        <f>D31+D29</f>
        <v>390.26577770500035</v>
      </c>
      <c r="M32" t="s">
        <v>77</v>
      </c>
      <c r="N32">
        <f>D29+F31</f>
        <v>192.83935597396672</v>
      </c>
    </row>
    <row r="33" spans="3:24" x14ac:dyDescent="0.25">
      <c r="K33" t="s">
        <v>76</v>
      </c>
      <c r="L33">
        <f>D31+H29</f>
        <v>943.31477770500021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33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0.36880536000000003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0.17112205736905201</v>
      </c>
      <c r="V42">
        <f>W41-C42</f>
        <v>215.153007356763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215.153007356763</v>
      </c>
    </row>
    <row r="44" spans="3:24" x14ac:dyDescent="0.25">
      <c r="U44">
        <f>SUM(U39:U42)</f>
        <v>2.0576661417314135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1.0200002231167886</v>
      </c>
      <c r="G50">
        <f>1.2*M8*F50</f>
        <v>1.4983582175160601</v>
      </c>
    </row>
    <row r="51" spans="6:7" x14ac:dyDescent="0.25">
      <c r="G51">
        <f>1.2*I8*F50</f>
        <v>0.75771187062091439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F8EE-7906-417B-9792-2914F4A84E0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46.233744196257774</v>
      </c>
      <c r="D2" s="5">
        <f>K2</f>
        <v>33.623170951041224</v>
      </c>
      <c r="E2" s="5">
        <f>(F2*G2)/(H2^2)</f>
        <v>4.7395469483404215E-2</v>
      </c>
      <c r="F2" s="5">
        <v>19.579999999999998</v>
      </c>
      <c r="G2" s="5">
        <f>(I2^2)*J2</f>
        <v>3.8729699271423265E-2</v>
      </c>
      <c r="H2" s="5">
        <v>4</v>
      </c>
      <c r="I2" s="5">
        <f>I8</f>
        <v>0.62233189916171949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1.0482012858393817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0.62233189916171949</v>
      </c>
      <c r="J8" t="s">
        <v>47</v>
      </c>
      <c r="K8">
        <f>0.865*M8</f>
        <v>1.0639634821871442</v>
      </c>
      <c r="L8" t="s">
        <v>47</v>
      </c>
      <c r="M8">
        <f>0.4/((1.73*SQRT(D29^2+F29^2)))*1000</f>
        <v>1.2300155863435194</v>
      </c>
      <c r="P8" t="s">
        <v>78</v>
      </c>
      <c r="Q8">
        <f>1.73*400/SQRT((2*L32+L33)^2+(2*F29+J29))</f>
        <v>0.40382617111474733</v>
      </c>
      <c r="R8" t="s">
        <v>101</v>
      </c>
      <c r="S8">
        <f>0.865*U8</f>
        <v>1.0239383663101318</v>
      </c>
      <c r="T8" t="s">
        <v>102</v>
      </c>
      <c r="U8">
        <f>400/(1.73*(SQRT(N32^2+F29^2)))</f>
        <v>1.1837437760810772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116</v>
      </c>
      <c r="B17" s="10" t="s">
        <v>96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126</v>
      </c>
      <c r="B19" s="10" t="s">
        <v>118</v>
      </c>
      <c r="C19" t="s">
        <v>24</v>
      </c>
      <c r="D19">
        <f>N19*W19</f>
        <v>136.29</v>
      </c>
      <c r="E19" t="s">
        <v>30</v>
      </c>
      <c r="F19">
        <f>P19*Y19</f>
        <v>3.1350000000000002</v>
      </c>
      <c r="G19" t="s">
        <v>44</v>
      </c>
      <c r="H19">
        <f t="shared" si="4"/>
        <v>613.30500000000006</v>
      </c>
      <c r="I19" t="s">
        <v>39</v>
      </c>
      <c r="J19">
        <f t="shared" si="5"/>
        <v>14.1075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33</v>
      </c>
      <c r="X19" t="s">
        <v>103</v>
      </c>
      <c r="Y19">
        <f>W19</f>
        <v>33</v>
      </c>
      <c r="Z19" t="s">
        <v>104</v>
      </c>
      <c r="AA19">
        <f>W19</f>
        <v>33</v>
      </c>
      <c r="AB19" t="s">
        <v>105</v>
      </c>
      <c r="AC19">
        <f t="shared" si="7"/>
        <v>33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184.48150000000001</v>
      </c>
      <c r="E29" t="s">
        <v>49</v>
      </c>
      <c r="F29">
        <f>SUM(F9:F28)</f>
        <v>36.078999999999994</v>
      </c>
      <c r="G29" t="s">
        <v>50</v>
      </c>
      <c r="H29">
        <f>SUM(H9:H28)</f>
        <v>734.34374999999989</v>
      </c>
      <c r="I29" t="s">
        <v>51</v>
      </c>
      <c r="J29">
        <f>SUM(J9:J28)</f>
        <v>66.18950000000001</v>
      </c>
    </row>
    <row r="30" spans="1:29" x14ac:dyDescent="0.25">
      <c r="C30" t="s">
        <v>70</v>
      </c>
      <c r="K30" t="s">
        <v>73</v>
      </c>
      <c r="L30">
        <f>(SQRT((2*D29+H29)^2+(2*F29+J29)^2))/3</f>
        <v>370.64895271698987</v>
      </c>
      <c r="M30" t="s">
        <v>74</v>
      </c>
      <c r="N30">
        <f>SQRT(D29^2+F29^2)</f>
        <v>187.97637639674301</v>
      </c>
    </row>
    <row r="31" spans="1:29" x14ac:dyDescent="0.25">
      <c r="C31" t="s">
        <v>75</v>
      </c>
      <c r="D31">
        <f>SQRT((400^2/(3*L31^2*I8^2))-F29^2)-D29</f>
        <v>203.42049430041598</v>
      </c>
      <c r="E31" t="s">
        <v>77</v>
      </c>
      <c r="F31">
        <f>SQRT((400^2/(3*M8^2*N31^2))-F29^2)-D29</f>
        <v>7.4817019362324118</v>
      </c>
      <c r="K31" t="s">
        <v>71</v>
      </c>
      <c r="L31">
        <f>0.6-0.0025*L30+0.114*L30^0.5-0.13*L30^0.33</f>
        <v>0.95254353383532231</v>
      </c>
      <c r="M31" t="s">
        <v>72</v>
      </c>
      <c r="N31">
        <f>0.6-0.0025*N30+0.114*N30^0.5-0.13*N30^0.33</f>
        <v>0.96124162650673539</v>
      </c>
    </row>
    <row r="32" spans="1:29" x14ac:dyDescent="0.25">
      <c r="H32" t="s">
        <v>47</v>
      </c>
      <c r="K32" t="s">
        <v>75</v>
      </c>
      <c r="L32">
        <f>D31+D29</f>
        <v>387.90199430041599</v>
      </c>
      <c r="M32" t="s">
        <v>77</v>
      </c>
      <c r="N32">
        <f>D29+F31</f>
        <v>191.96320193623242</v>
      </c>
    </row>
    <row r="33" spans="3:24" x14ac:dyDescent="0.25">
      <c r="K33" t="s">
        <v>76</v>
      </c>
      <c r="L33">
        <f>D31+H29</f>
        <v>937.76424430041584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0.15316243936438056</v>
      </c>
      <c r="V40">
        <f>V39-C40</f>
        <v>373.55525600000004</v>
      </c>
      <c r="X40">
        <f>U39+U40</f>
        <v>1.6983519130485916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33</v>
      </c>
      <c r="U41">
        <f t="shared" ref="U41:U43" si="16">(C41/V40)*100</f>
        <v>0.15912612403451226</v>
      </c>
      <c r="V41">
        <f t="shared" ref="V41" si="17">V40-C41</f>
        <v>372.96083200000004</v>
      </c>
      <c r="W41">
        <f>V41/1.73</f>
        <v>215.58429595375725</v>
      </c>
      <c r="X41">
        <f>X40+U41</f>
        <v>1.8574780370831039</v>
      </c>
    </row>
    <row r="42" spans="3:24" x14ac:dyDescent="0.25">
      <c r="C42">
        <f>(2*D42*((E42*F42+G42*H42)*I42)/1000)</f>
        <v>0.36880536000000003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0.17107246071351534</v>
      </c>
      <c r="V42">
        <f>W41-C42</f>
        <v>215.21549059375724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215.21549059375724</v>
      </c>
    </row>
    <row r="44" spans="3:24" x14ac:dyDescent="0.25">
      <c r="U44">
        <f>SUM(U39:U42)</f>
        <v>2.0285504977966191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1.0200002366976413</v>
      </c>
      <c r="G50">
        <f>1.2*M8*F50</f>
        <v>1.5055394270546134</v>
      </c>
    </row>
    <row r="51" spans="6:7" x14ac:dyDescent="0.25">
      <c r="G51">
        <f>1.2*I8*F50</f>
        <v>0.76173442133933578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AC26-A54A-4CBC-ADB9-475764A739AE}">
  <dimension ref="A1:AC51"/>
  <sheetViews>
    <sheetView tabSelected="1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100.02660875453206</v>
      </c>
      <c r="D2" s="5">
        <f>K2</f>
        <v>33.623170951041224</v>
      </c>
      <c r="E2" s="5">
        <f>(F2*G2)/(H2^2)</f>
        <v>0.22772628839853956</v>
      </c>
      <c r="F2" s="5">
        <v>19.579999999999998</v>
      </c>
      <c r="G2" s="5">
        <f>(I2^2)*J2</f>
        <v>0.18608889756775451</v>
      </c>
      <c r="H2" s="5">
        <v>4</v>
      </c>
      <c r="I2" s="5">
        <f>I8</f>
        <v>1.3641440450617908</v>
      </c>
      <c r="J2" s="5">
        <v>0.1</v>
      </c>
      <c r="K2" s="5">
        <f>L2+(M2-N2)*(O2/P2)^2</f>
        <v>33.623170951041224</v>
      </c>
      <c r="L2" s="5">
        <v>30</v>
      </c>
      <c r="M2" s="5">
        <v>70</v>
      </c>
      <c r="N2" s="5">
        <f>25</f>
        <v>25</v>
      </c>
      <c r="O2" s="5">
        <f>9.5</f>
        <v>9.5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1.2538132901688483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1.3641440450617908</v>
      </c>
      <c r="J8" t="s">
        <v>47</v>
      </c>
      <c r="K8">
        <f>0.865*M8</f>
        <v>2.0712434129545501</v>
      </c>
      <c r="L8" t="s">
        <v>47</v>
      </c>
      <c r="M8">
        <f>0.4/((1.73*SQRT(D29^2+F29^2)))*1000</f>
        <v>2.3945010554387864</v>
      </c>
      <c r="P8" t="s">
        <v>78</v>
      </c>
      <c r="Q8">
        <f>1.73*400/SQRT((2*L32+L33)^2+(2*F29+J29))</f>
        <v>0.93037448980264348</v>
      </c>
      <c r="R8" t="s">
        <v>101</v>
      </c>
      <c r="S8">
        <f>0.865*U8</f>
        <v>1.8485593521653407</v>
      </c>
      <c r="T8" t="s">
        <v>102</v>
      </c>
      <c r="U8">
        <f>400/(1.73*(SQRT(N32^2+F29^2)))</f>
        <v>2.1370628348732263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109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110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112</v>
      </c>
      <c r="B17" s="10" t="s">
        <v>96</v>
      </c>
      <c r="C17" t="s">
        <v>22</v>
      </c>
      <c r="D17">
        <f t="shared" ref="D17:D21" si="2">N17*W17</f>
        <v>4.875</v>
      </c>
      <c r="E17" t="s">
        <v>28</v>
      </c>
      <c r="F17">
        <f t="shared" ref="F17:F21" si="3">P17*Y17</f>
        <v>0.34</v>
      </c>
      <c r="G17" t="s">
        <v>42</v>
      </c>
      <c r="H17">
        <f t="shared" ref="H17:H21" si="4">R17*AA17</f>
        <v>21.9375</v>
      </c>
      <c r="I17" t="s">
        <v>37</v>
      </c>
      <c r="J17">
        <f t="shared" ref="J17:J21" si="5">T17*AC17</f>
        <v>1.5300000000000002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5</v>
      </c>
      <c r="X17" t="s">
        <v>61</v>
      </c>
      <c r="Y17">
        <f>W17</f>
        <v>5</v>
      </c>
      <c r="Z17" t="s">
        <v>64</v>
      </c>
      <c r="AA17">
        <f t="shared" ref="AA17" si="6">W17</f>
        <v>5</v>
      </c>
      <c r="AB17" t="s">
        <v>67</v>
      </c>
      <c r="AC17">
        <f t="shared" ref="AC17:AC19" si="7">Y17</f>
        <v>5</v>
      </c>
    </row>
    <row r="18" spans="1:29" ht="34.5" x14ac:dyDescent="0.25">
      <c r="A18" s="11" t="s">
        <v>113</v>
      </c>
      <c r="B18" s="10" t="s">
        <v>100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126</v>
      </c>
      <c r="B19" s="10" t="s">
        <v>118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10</v>
      </c>
      <c r="X19" t="s">
        <v>103</v>
      </c>
      <c r="Y19">
        <f>W19</f>
        <v>10</v>
      </c>
      <c r="Z19" t="s">
        <v>104</v>
      </c>
      <c r="AA19">
        <f>W19</f>
        <v>10</v>
      </c>
      <c r="AB19" t="s">
        <v>105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99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90.401999999999987</v>
      </c>
      <c r="E29" t="s">
        <v>49</v>
      </c>
      <c r="F29">
        <f>SUM(F9:F28)</f>
        <v>33.932000000000002</v>
      </c>
      <c r="G29" t="s">
        <v>50</v>
      </c>
      <c r="H29">
        <f>SUM(H9:H28)</f>
        <v>310.98600000000005</v>
      </c>
      <c r="I29" t="s">
        <v>51</v>
      </c>
      <c r="J29">
        <f>SUM(J9:J28)</f>
        <v>56.528000000000006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169.09260242837357</v>
      </c>
      <c r="M30" t="s">
        <v>74</v>
      </c>
      <c r="N30">
        <f>SQRT(D29^2+F29^2)</f>
        <v>96.560355363886259</v>
      </c>
    </row>
    <row r="31" spans="1:29" x14ac:dyDescent="0.25">
      <c r="C31" t="s">
        <v>75</v>
      </c>
      <c r="D31">
        <f>SQRT((400^2/(3*L31^2*I8^2))-F29^2)-D29</f>
        <v>83.970963386336166</v>
      </c>
      <c r="E31" t="s">
        <v>77</v>
      </c>
      <c r="F31">
        <f>SQRT((400^2/(3*M8^2*N31^2))-F29^2)-D29</f>
        <v>12.33166666221085</v>
      </c>
      <c r="K31" t="s">
        <v>71</v>
      </c>
      <c r="L31">
        <f>0.6-0.0025*L30+0.114*L30^0.5-0.13*L30^0.33</f>
        <v>0.95299174262721864</v>
      </c>
      <c r="M31" t="s">
        <v>72</v>
      </c>
      <c r="N31">
        <f>0.6-0.0025*N30+0.114*N30^0.5-0.13*N30^0.33</f>
        <v>0.89143100368363437</v>
      </c>
    </row>
    <row r="32" spans="1:29" x14ac:dyDescent="0.25">
      <c r="H32" t="s">
        <v>47</v>
      </c>
      <c r="K32" t="s">
        <v>75</v>
      </c>
      <c r="L32">
        <f>D31+D29</f>
        <v>174.37296338633615</v>
      </c>
      <c r="M32" t="s">
        <v>77</v>
      </c>
      <c r="N32">
        <f>D29+F31</f>
        <v>102.73366666221084</v>
      </c>
    </row>
    <row r="33" spans="3:24" x14ac:dyDescent="0.25">
      <c r="K33" t="s">
        <v>76</v>
      </c>
      <c r="L33">
        <f>D31+H29</f>
        <v>394.95696338633621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5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0.71628000000000003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0.1914350584332879</v>
      </c>
      <c r="V40">
        <f>V39-C40</f>
        <v>373.44716</v>
      </c>
      <c r="X40">
        <f>U39+U40</f>
        <v>1.7273719005385511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0.15917218382381054</v>
      </c>
      <c r="V41">
        <f t="shared" ref="V41" si="17">V40-C41</f>
        <v>372.85273599999999</v>
      </c>
      <c r="W41">
        <f>V41/1.73</f>
        <v>215.52181271676301</v>
      </c>
      <c r="X41">
        <f>X40+U41</f>
        <v>1.8865440843623615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5.1855168899712714E-2</v>
      </c>
      <c r="V42">
        <f>W41-C42</f>
        <v>215.41005351676301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215.41005351676301</v>
      </c>
    </row>
    <row r="44" spans="3:24" x14ac:dyDescent="0.25">
      <c r="U44">
        <f>SUM(U39:U42)</f>
        <v>1.9383992532620742</v>
      </c>
    </row>
    <row r="49" spans="6:7" x14ac:dyDescent="0.25">
      <c r="G49" t="s">
        <v>91</v>
      </c>
    </row>
    <row r="50" spans="6:7" x14ac:dyDescent="0.25">
      <c r="F50">
        <f>(1.02+0.98*2.7^(-(3/(F29/D29))))</f>
        <v>1.0203495377699427</v>
      </c>
      <c r="G50">
        <f>1.2*M8*F50</f>
        <v>2.9318736541279269</v>
      </c>
    </row>
    <row r="51" spans="6:7" x14ac:dyDescent="0.25">
      <c r="G51">
        <f>1.2*I8*F50</f>
        <v>1.6702844949965017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2025-02-19T11:33:57Z</dcterms:modified>
</cp:coreProperties>
</file>